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12844fsd-my.sharepoint.com/personal/a_beurmann_kanzlei-fsd_de/Documents/aktuell/2026 - Stadt Baesweiler/Ausschreibungsunterlagen/"/>
    </mc:Choice>
  </mc:AlternateContent>
  <xr:revisionPtr revIDLastSave="1334" documentId="11_9D25E5BC4A779B65D07D9982659982C2AFB3E63C" xr6:coauthVersionLast="47" xr6:coauthVersionMax="47" xr10:uidLastSave="{BF02D723-3583-4571-8999-6F13CF50BB25}"/>
  <bookViews>
    <workbookView xWindow="-103" yWindow="-103" windowWidth="23657" windowHeight="15120" tabRatio="599" xr2:uid="{00000000-000D-0000-FFFF-FFFF00000000}"/>
  </bookViews>
  <sheets>
    <sheet name="Anlage 1a - Gebäude" sheetId="2" r:id="rId1"/>
    <sheet name="Anlage 1b - Inhalt" sheetId="3" r:id="rId2"/>
    <sheet name="Anlage 2 - Preisblatt" sheetId="7" r:id="rId3"/>
    <sheet name="Anlage 3a - Bedingungen" sheetId="8" r:id="rId4"/>
    <sheet name="Anlage 3b - Service" sheetId="10" r:id="rId5"/>
  </sheets>
  <definedNames>
    <definedName name="_xlnm._FilterDatabase" localSheetId="0" hidden="1">'Anlage 1a - Gebäude'!$A$2:$Y$79</definedName>
    <definedName name="_xlnm._FilterDatabase" localSheetId="1" hidden="1">'Anlage 1b - Inhalt'!$A$2:$X$2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4" i="2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E24" i="8"/>
  <c r="C29" i="8"/>
  <c r="E28" i="8"/>
  <c r="E22" i="8"/>
  <c r="E18" i="8"/>
  <c r="E15" i="8"/>
  <c r="E13" i="8"/>
  <c r="N50" i="3"/>
  <c r="X50" i="3" s="1"/>
  <c r="M50" i="3"/>
  <c r="W50" i="3" s="1"/>
  <c r="L50" i="3"/>
  <c r="V50" i="3" s="1"/>
  <c r="K50" i="3"/>
  <c r="U50" i="3" s="1"/>
  <c r="J50" i="3"/>
  <c r="T50" i="3" s="1"/>
  <c r="N49" i="3"/>
  <c r="X49" i="3" s="1"/>
  <c r="M49" i="3"/>
  <c r="W49" i="3" s="1"/>
  <c r="L49" i="3"/>
  <c r="V49" i="3" s="1"/>
  <c r="K49" i="3"/>
  <c r="U49" i="3" s="1"/>
  <c r="J49" i="3"/>
  <c r="T49" i="3" s="1"/>
  <c r="N48" i="3"/>
  <c r="X48" i="3" s="1"/>
  <c r="M48" i="3"/>
  <c r="W48" i="3" s="1"/>
  <c r="L48" i="3"/>
  <c r="V48" i="3" s="1"/>
  <c r="U48" i="3"/>
  <c r="J48" i="3"/>
  <c r="T48" i="3" s="1"/>
  <c r="N47" i="3"/>
  <c r="X47" i="3" s="1"/>
  <c r="M47" i="3"/>
  <c r="W47" i="3" s="1"/>
  <c r="L47" i="3"/>
  <c r="V47" i="3" s="1"/>
  <c r="K47" i="3"/>
  <c r="U47" i="3" s="1"/>
  <c r="J47" i="3"/>
  <c r="T47" i="3" s="1"/>
  <c r="N46" i="3"/>
  <c r="X46" i="3" s="1"/>
  <c r="M46" i="3"/>
  <c r="W46" i="3" s="1"/>
  <c r="L46" i="3"/>
  <c r="V46" i="3" s="1"/>
  <c r="K46" i="3"/>
  <c r="U46" i="3" s="1"/>
  <c r="J46" i="3"/>
  <c r="T46" i="3" s="1"/>
  <c r="N45" i="3"/>
  <c r="X45" i="3" s="1"/>
  <c r="M45" i="3"/>
  <c r="W45" i="3" s="1"/>
  <c r="L45" i="3"/>
  <c r="V45" i="3" s="1"/>
  <c r="K45" i="3"/>
  <c r="U45" i="3" s="1"/>
  <c r="J45" i="3"/>
  <c r="T45" i="3" s="1"/>
  <c r="N44" i="3"/>
  <c r="X44" i="3" s="1"/>
  <c r="M44" i="3"/>
  <c r="W44" i="3" s="1"/>
  <c r="L44" i="3"/>
  <c r="V44" i="3" s="1"/>
  <c r="K44" i="3"/>
  <c r="U44" i="3" s="1"/>
  <c r="J44" i="3"/>
  <c r="T44" i="3" s="1"/>
  <c r="N43" i="3"/>
  <c r="X43" i="3" s="1"/>
  <c r="M43" i="3"/>
  <c r="W43" i="3" s="1"/>
  <c r="L43" i="3"/>
  <c r="V43" i="3" s="1"/>
  <c r="K43" i="3"/>
  <c r="U43" i="3" s="1"/>
  <c r="J43" i="3"/>
  <c r="T43" i="3" s="1"/>
  <c r="N42" i="3"/>
  <c r="X42" i="3" s="1"/>
  <c r="M42" i="3"/>
  <c r="W42" i="3" s="1"/>
  <c r="L42" i="3"/>
  <c r="V42" i="3" s="1"/>
  <c r="K42" i="3"/>
  <c r="U42" i="3" s="1"/>
  <c r="J42" i="3"/>
  <c r="T42" i="3" s="1"/>
  <c r="N41" i="3"/>
  <c r="X41" i="3" s="1"/>
  <c r="M41" i="3"/>
  <c r="W41" i="3" s="1"/>
  <c r="L41" i="3"/>
  <c r="V41" i="3" s="1"/>
  <c r="K41" i="3"/>
  <c r="U41" i="3" s="1"/>
  <c r="J41" i="3"/>
  <c r="T41" i="3" s="1"/>
  <c r="N40" i="3"/>
  <c r="X40" i="3" s="1"/>
  <c r="M40" i="3"/>
  <c r="W40" i="3" s="1"/>
  <c r="L40" i="3"/>
  <c r="V40" i="3" s="1"/>
  <c r="K40" i="3"/>
  <c r="U40" i="3" s="1"/>
  <c r="J40" i="3"/>
  <c r="T40" i="3" s="1"/>
  <c r="N39" i="3"/>
  <c r="X39" i="3" s="1"/>
  <c r="M39" i="3"/>
  <c r="W39" i="3" s="1"/>
  <c r="L39" i="3"/>
  <c r="V39" i="3" s="1"/>
  <c r="K39" i="3"/>
  <c r="U39" i="3" s="1"/>
  <c r="J39" i="3"/>
  <c r="T39" i="3" s="1"/>
  <c r="N38" i="3"/>
  <c r="X38" i="3" s="1"/>
  <c r="M38" i="3"/>
  <c r="W38" i="3" s="1"/>
  <c r="L38" i="3"/>
  <c r="V38" i="3" s="1"/>
  <c r="K38" i="3"/>
  <c r="U38" i="3" s="1"/>
  <c r="J38" i="3"/>
  <c r="T38" i="3" s="1"/>
  <c r="N37" i="3"/>
  <c r="X37" i="3" s="1"/>
  <c r="M37" i="3"/>
  <c r="W37" i="3" s="1"/>
  <c r="L37" i="3"/>
  <c r="V37" i="3" s="1"/>
  <c r="K37" i="3"/>
  <c r="U37" i="3" s="1"/>
  <c r="J37" i="3"/>
  <c r="T37" i="3" s="1"/>
  <c r="N36" i="3"/>
  <c r="X36" i="3" s="1"/>
  <c r="M36" i="3"/>
  <c r="W36" i="3" s="1"/>
  <c r="L36" i="3"/>
  <c r="V36" i="3" s="1"/>
  <c r="K36" i="3"/>
  <c r="U36" i="3" s="1"/>
  <c r="J36" i="3"/>
  <c r="T36" i="3" s="1"/>
  <c r="N35" i="3"/>
  <c r="X35" i="3" s="1"/>
  <c r="M35" i="3"/>
  <c r="W35" i="3" s="1"/>
  <c r="L35" i="3"/>
  <c r="V35" i="3" s="1"/>
  <c r="K35" i="3"/>
  <c r="U35" i="3" s="1"/>
  <c r="J35" i="3"/>
  <c r="T35" i="3" s="1"/>
  <c r="N34" i="3"/>
  <c r="X34" i="3" s="1"/>
  <c r="M34" i="3"/>
  <c r="W34" i="3" s="1"/>
  <c r="L34" i="3"/>
  <c r="V34" i="3" s="1"/>
  <c r="K34" i="3"/>
  <c r="U34" i="3" s="1"/>
  <c r="J34" i="3"/>
  <c r="T34" i="3" s="1"/>
  <c r="N33" i="3"/>
  <c r="X33" i="3" s="1"/>
  <c r="M33" i="3"/>
  <c r="W33" i="3" s="1"/>
  <c r="L33" i="3"/>
  <c r="V33" i="3" s="1"/>
  <c r="K33" i="3"/>
  <c r="U33" i="3" s="1"/>
  <c r="J33" i="3"/>
  <c r="T33" i="3" s="1"/>
  <c r="N32" i="3"/>
  <c r="X32" i="3" s="1"/>
  <c r="M32" i="3"/>
  <c r="W32" i="3" s="1"/>
  <c r="L32" i="3"/>
  <c r="V32" i="3" s="1"/>
  <c r="K32" i="3"/>
  <c r="U32" i="3" s="1"/>
  <c r="J32" i="3"/>
  <c r="T32" i="3" s="1"/>
  <c r="N31" i="3"/>
  <c r="X31" i="3" s="1"/>
  <c r="M31" i="3"/>
  <c r="W31" i="3" s="1"/>
  <c r="L31" i="3"/>
  <c r="V31" i="3" s="1"/>
  <c r="K31" i="3"/>
  <c r="U31" i="3" s="1"/>
  <c r="J31" i="3"/>
  <c r="T31" i="3" s="1"/>
  <c r="N30" i="3"/>
  <c r="X30" i="3" s="1"/>
  <c r="M30" i="3"/>
  <c r="W30" i="3" s="1"/>
  <c r="L30" i="3"/>
  <c r="V30" i="3" s="1"/>
  <c r="K30" i="3"/>
  <c r="U30" i="3" s="1"/>
  <c r="J30" i="3"/>
  <c r="T30" i="3" s="1"/>
  <c r="N29" i="3"/>
  <c r="X29" i="3" s="1"/>
  <c r="M29" i="3"/>
  <c r="W29" i="3" s="1"/>
  <c r="L29" i="3"/>
  <c r="V29" i="3" s="1"/>
  <c r="K29" i="3"/>
  <c r="U29" i="3" s="1"/>
  <c r="J29" i="3"/>
  <c r="T29" i="3" s="1"/>
  <c r="N28" i="3"/>
  <c r="X28" i="3" s="1"/>
  <c r="M28" i="3"/>
  <c r="W28" i="3" s="1"/>
  <c r="L28" i="3"/>
  <c r="V28" i="3" s="1"/>
  <c r="K28" i="3"/>
  <c r="U28" i="3" s="1"/>
  <c r="J28" i="3"/>
  <c r="T28" i="3" s="1"/>
  <c r="N27" i="3"/>
  <c r="X27" i="3" s="1"/>
  <c r="M27" i="3"/>
  <c r="W27" i="3" s="1"/>
  <c r="L27" i="3"/>
  <c r="V27" i="3" s="1"/>
  <c r="K27" i="3"/>
  <c r="U27" i="3" s="1"/>
  <c r="J27" i="3"/>
  <c r="T27" i="3" s="1"/>
  <c r="N26" i="3"/>
  <c r="X26" i="3" s="1"/>
  <c r="M26" i="3"/>
  <c r="W26" i="3" s="1"/>
  <c r="L26" i="3"/>
  <c r="V26" i="3" s="1"/>
  <c r="K26" i="3"/>
  <c r="U26" i="3" s="1"/>
  <c r="J26" i="3"/>
  <c r="T26" i="3" s="1"/>
  <c r="N25" i="3"/>
  <c r="X25" i="3" s="1"/>
  <c r="M25" i="3"/>
  <c r="W25" i="3" s="1"/>
  <c r="L25" i="3"/>
  <c r="V25" i="3" s="1"/>
  <c r="K25" i="3"/>
  <c r="U25" i="3" s="1"/>
  <c r="J25" i="3"/>
  <c r="T25" i="3" s="1"/>
  <c r="N24" i="3"/>
  <c r="X24" i="3" s="1"/>
  <c r="M24" i="3"/>
  <c r="W24" i="3" s="1"/>
  <c r="L24" i="3"/>
  <c r="V24" i="3" s="1"/>
  <c r="K24" i="3"/>
  <c r="U24" i="3" s="1"/>
  <c r="J24" i="3"/>
  <c r="T24" i="3" s="1"/>
  <c r="N23" i="3"/>
  <c r="X23" i="3" s="1"/>
  <c r="M23" i="3"/>
  <c r="W23" i="3" s="1"/>
  <c r="L23" i="3"/>
  <c r="V23" i="3" s="1"/>
  <c r="K23" i="3"/>
  <c r="U23" i="3" s="1"/>
  <c r="J23" i="3"/>
  <c r="T23" i="3" s="1"/>
  <c r="N22" i="3"/>
  <c r="X22" i="3" s="1"/>
  <c r="M22" i="3"/>
  <c r="W22" i="3" s="1"/>
  <c r="L22" i="3"/>
  <c r="V22" i="3" s="1"/>
  <c r="K22" i="3"/>
  <c r="U22" i="3" s="1"/>
  <c r="J22" i="3"/>
  <c r="T22" i="3" s="1"/>
  <c r="N21" i="3"/>
  <c r="X21" i="3" s="1"/>
  <c r="M21" i="3"/>
  <c r="W21" i="3" s="1"/>
  <c r="L21" i="3"/>
  <c r="V21" i="3" s="1"/>
  <c r="K21" i="3"/>
  <c r="U21" i="3" s="1"/>
  <c r="J21" i="3"/>
  <c r="T21" i="3" s="1"/>
  <c r="N20" i="3"/>
  <c r="X20" i="3" s="1"/>
  <c r="M20" i="3"/>
  <c r="W20" i="3" s="1"/>
  <c r="L20" i="3"/>
  <c r="V20" i="3" s="1"/>
  <c r="K20" i="3"/>
  <c r="U20" i="3" s="1"/>
  <c r="J20" i="3"/>
  <c r="T20" i="3" s="1"/>
  <c r="N19" i="3"/>
  <c r="X19" i="3" s="1"/>
  <c r="M19" i="3"/>
  <c r="W19" i="3" s="1"/>
  <c r="L19" i="3"/>
  <c r="V19" i="3" s="1"/>
  <c r="K19" i="3"/>
  <c r="U19" i="3" s="1"/>
  <c r="J19" i="3"/>
  <c r="T19" i="3" s="1"/>
  <c r="N18" i="3"/>
  <c r="X18" i="3" s="1"/>
  <c r="M18" i="3"/>
  <c r="W18" i="3" s="1"/>
  <c r="L18" i="3"/>
  <c r="V18" i="3" s="1"/>
  <c r="K18" i="3"/>
  <c r="U18" i="3" s="1"/>
  <c r="J18" i="3"/>
  <c r="T18" i="3" s="1"/>
  <c r="N17" i="3"/>
  <c r="X17" i="3" s="1"/>
  <c r="M17" i="3"/>
  <c r="W17" i="3" s="1"/>
  <c r="L17" i="3"/>
  <c r="V17" i="3" s="1"/>
  <c r="K17" i="3"/>
  <c r="U17" i="3" s="1"/>
  <c r="J17" i="3"/>
  <c r="T17" i="3" s="1"/>
  <c r="N16" i="3"/>
  <c r="X16" i="3" s="1"/>
  <c r="M16" i="3"/>
  <c r="W16" i="3" s="1"/>
  <c r="L16" i="3"/>
  <c r="V16" i="3" s="1"/>
  <c r="K16" i="3"/>
  <c r="U16" i="3" s="1"/>
  <c r="J16" i="3"/>
  <c r="T16" i="3" s="1"/>
  <c r="N15" i="3"/>
  <c r="X15" i="3" s="1"/>
  <c r="M15" i="3"/>
  <c r="W15" i="3" s="1"/>
  <c r="L15" i="3"/>
  <c r="V15" i="3" s="1"/>
  <c r="K15" i="3"/>
  <c r="U15" i="3" s="1"/>
  <c r="J15" i="3"/>
  <c r="T15" i="3" s="1"/>
  <c r="N14" i="3"/>
  <c r="X14" i="3" s="1"/>
  <c r="M14" i="3"/>
  <c r="W14" i="3" s="1"/>
  <c r="L14" i="3"/>
  <c r="V14" i="3" s="1"/>
  <c r="K14" i="3"/>
  <c r="U14" i="3" s="1"/>
  <c r="J14" i="3"/>
  <c r="T14" i="3" s="1"/>
  <c r="N13" i="3"/>
  <c r="X13" i="3" s="1"/>
  <c r="M13" i="3"/>
  <c r="W13" i="3" s="1"/>
  <c r="L13" i="3"/>
  <c r="V13" i="3" s="1"/>
  <c r="K13" i="3"/>
  <c r="U13" i="3" s="1"/>
  <c r="J13" i="3"/>
  <c r="T13" i="3" s="1"/>
  <c r="N12" i="3"/>
  <c r="X12" i="3" s="1"/>
  <c r="M12" i="3"/>
  <c r="W12" i="3" s="1"/>
  <c r="L12" i="3"/>
  <c r="V12" i="3" s="1"/>
  <c r="K12" i="3"/>
  <c r="U12" i="3" s="1"/>
  <c r="J12" i="3"/>
  <c r="T12" i="3" s="1"/>
  <c r="N11" i="3"/>
  <c r="X11" i="3" s="1"/>
  <c r="M11" i="3"/>
  <c r="W11" i="3" s="1"/>
  <c r="L11" i="3"/>
  <c r="V11" i="3" s="1"/>
  <c r="K11" i="3"/>
  <c r="U11" i="3" s="1"/>
  <c r="J11" i="3"/>
  <c r="T11" i="3" s="1"/>
  <c r="N10" i="3"/>
  <c r="X10" i="3" s="1"/>
  <c r="M10" i="3"/>
  <c r="W10" i="3" s="1"/>
  <c r="L10" i="3"/>
  <c r="V10" i="3" s="1"/>
  <c r="K10" i="3"/>
  <c r="U10" i="3" s="1"/>
  <c r="J10" i="3"/>
  <c r="T10" i="3" s="1"/>
  <c r="N9" i="3"/>
  <c r="X9" i="3" s="1"/>
  <c r="M9" i="3"/>
  <c r="W9" i="3" s="1"/>
  <c r="L9" i="3"/>
  <c r="V9" i="3" s="1"/>
  <c r="K9" i="3"/>
  <c r="U9" i="3" s="1"/>
  <c r="J9" i="3"/>
  <c r="T9" i="3" s="1"/>
  <c r="N8" i="3"/>
  <c r="X8" i="3" s="1"/>
  <c r="M8" i="3"/>
  <c r="W8" i="3" s="1"/>
  <c r="L8" i="3"/>
  <c r="V8" i="3" s="1"/>
  <c r="K8" i="3"/>
  <c r="U8" i="3" s="1"/>
  <c r="J8" i="3"/>
  <c r="T8" i="3" s="1"/>
  <c r="N7" i="3"/>
  <c r="X7" i="3" s="1"/>
  <c r="M7" i="3"/>
  <c r="W7" i="3" s="1"/>
  <c r="L7" i="3"/>
  <c r="V7" i="3" s="1"/>
  <c r="K7" i="3"/>
  <c r="U7" i="3" s="1"/>
  <c r="J7" i="3"/>
  <c r="T7" i="3" s="1"/>
  <c r="N6" i="3"/>
  <c r="X6" i="3" s="1"/>
  <c r="M6" i="3"/>
  <c r="W6" i="3" s="1"/>
  <c r="L6" i="3"/>
  <c r="V6" i="3" s="1"/>
  <c r="K6" i="3"/>
  <c r="U6" i="3" s="1"/>
  <c r="J6" i="3"/>
  <c r="T6" i="3" s="1"/>
  <c r="N5" i="3"/>
  <c r="X5" i="3" s="1"/>
  <c r="M5" i="3"/>
  <c r="W5" i="3" s="1"/>
  <c r="L5" i="3"/>
  <c r="V5" i="3" s="1"/>
  <c r="K5" i="3"/>
  <c r="U5" i="3" s="1"/>
  <c r="J5" i="3"/>
  <c r="T5" i="3" s="1"/>
  <c r="N4" i="3"/>
  <c r="X4" i="3" s="1"/>
  <c r="M4" i="3"/>
  <c r="W4" i="3" s="1"/>
  <c r="L4" i="3"/>
  <c r="V4" i="3" s="1"/>
  <c r="K4" i="3"/>
  <c r="U4" i="3" s="1"/>
  <c r="J4" i="3"/>
  <c r="T4" i="3" s="1"/>
  <c r="N3" i="3"/>
  <c r="M3" i="3"/>
  <c r="L3" i="3"/>
  <c r="K3" i="3"/>
  <c r="J3" i="3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Y79" i="2"/>
  <c r="X79" i="2"/>
  <c r="W79" i="2"/>
  <c r="V79" i="2"/>
  <c r="Y78" i="2"/>
  <c r="X78" i="2"/>
  <c r="W78" i="2"/>
  <c r="V78" i="2"/>
  <c r="Y77" i="2"/>
  <c r="X77" i="2"/>
  <c r="W77" i="2"/>
  <c r="V77" i="2"/>
  <c r="Y76" i="2"/>
  <c r="X76" i="2"/>
  <c r="W76" i="2"/>
  <c r="V76" i="2"/>
  <c r="Y75" i="2"/>
  <c r="X75" i="2"/>
  <c r="W75" i="2"/>
  <c r="V75" i="2"/>
  <c r="Y74" i="2"/>
  <c r="X74" i="2"/>
  <c r="W74" i="2"/>
  <c r="V74" i="2"/>
  <c r="Y73" i="2"/>
  <c r="X73" i="2"/>
  <c r="W73" i="2"/>
  <c r="V73" i="2"/>
  <c r="Y72" i="2"/>
  <c r="X72" i="2"/>
  <c r="W72" i="2"/>
  <c r="V72" i="2"/>
  <c r="Y71" i="2"/>
  <c r="X71" i="2"/>
  <c r="W71" i="2"/>
  <c r="V71" i="2"/>
  <c r="Y70" i="2"/>
  <c r="X70" i="2"/>
  <c r="W70" i="2"/>
  <c r="V70" i="2"/>
  <c r="Y69" i="2"/>
  <c r="X69" i="2"/>
  <c r="W69" i="2"/>
  <c r="V69" i="2"/>
  <c r="Y68" i="2"/>
  <c r="X68" i="2"/>
  <c r="W68" i="2"/>
  <c r="V68" i="2"/>
  <c r="Y67" i="2"/>
  <c r="X67" i="2"/>
  <c r="W67" i="2"/>
  <c r="V67" i="2"/>
  <c r="Y66" i="2"/>
  <c r="X66" i="2"/>
  <c r="W66" i="2"/>
  <c r="V66" i="2"/>
  <c r="Y65" i="2"/>
  <c r="X65" i="2"/>
  <c r="W65" i="2"/>
  <c r="V65" i="2"/>
  <c r="Y64" i="2"/>
  <c r="X64" i="2"/>
  <c r="W64" i="2"/>
  <c r="V64" i="2"/>
  <c r="Y63" i="2"/>
  <c r="X63" i="2"/>
  <c r="W63" i="2"/>
  <c r="V63" i="2"/>
  <c r="Y62" i="2"/>
  <c r="X62" i="2"/>
  <c r="W62" i="2"/>
  <c r="V62" i="2"/>
  <c r="Y61" i="2"/>
  <c r="X61" i="2"/>
  <c r="W61" i="2"/>
  <c r="V61" i="2"/>
  <c r="Y60" i="2"/>
  <c r="X60" i="2"/>
  <c r="W60" i="2"/>
  <c r="V60" i="2"/>
  <c r="Y59" i="2"/>
  <c r="X59" i="2"/>
  <c r="W59" i="2"/>
  <c r="V59" i="2"/>
  <c r="Y58" i="2"/>
  <c r="X58" i="2"/>
  <c r="W58" i="2"/>
  <c r="V58" i="2"/>
  <c r="Y57" i="2"/>
  <c r="X57" i="2"/>
  <c r="W57" i="2"/>
  <c r="V57" i="2"/>
  <c r="Y56" i="2"/>
  <c r="X56" i="2"/>
  <c r="W56" i="2"/>
  <c r="V56" i="2"/>
  <c r="Y55" i="2"/>
  <c r="X55" i="2"/>
  <c r="W55" i="2"/>
  <c r="V55" i="2"/>
  <c r="Y54" i="2"/>
  <c r="X54" i="2"/>
  <c r="W54" i="2"/>
  <c r="V54" i="2"/>
  <c r="Y53" i="2"/>
  <c r="X53" i="2"/>
  <c r="W53" i="2"/>
  <c r="V53" i="2"/>
  <c r="Y52" i="2"/>
  <c r="X52" i="2"/>
  <c r="W52" i="2"/>
  <c r="V52" i="2"/>
  <c r="Y51" i="2"/>
  <c r="X51" i="2"/>
  <c r="W51" i="2"/>
  <c r="V51" i="2"/>
  <c r="Y50" i="2"/>
  <c r="X50" i="2"/>
  <c r="W50" i="2"/>
  <c r="V50" i="2"/>
  <c r="Y49" i="2"/>
  <c r="X49" i="2"/>
  <c r="W49" i="2"/>
  <c r="V49" i="2"/>
  <c r="Y48" i="2"/>
  <c r="X48" i="2"/>
  <c r="W48" i="2"/>
  <c r="V48" i="2"/>
  <c r="Y47" i="2"/>
  <c r="X47" i="2"/>
  <c r="W47" i="2"/>
  <c r="V47" i="2"/>
  <c r="Y46" i="2"/>
  <c r="X46" i="2"/>
  <c r="W46" i="2"/>
  <c r="V46" i="2"/>
  <c r="Y45" i="2"/>
  <c r="X45" i="2"/>
  <c r="W45" i="2"/>
  <c r="V45" i="2"/>
  <c r="Y44" i="2"/>
  <c r="X44" i="2"/>
  <c r="W44" i="2"/>
  <c r="V44" i="2"/>
  <c r="Y43" i="2"/>
  <c r="X43" i="2"/>
  <c r="W43" i="2"/>
  <c r="V43" i="2"/>
  <c r="Y42" i="2"/>
  <c r="X42" i="2"/>
  <c r="W42" i="2"/>
  <c r="V42" i="2"/>
  <c r="Y41" i="2"/>
  <c r="X41" i="2"/>
  <c r="W41" i="2"/>
  <c r="V41" i="2"/>
  <c r="Y40" i="2"/>
  <c r="X40" i="2"/>
  <c r="W40" i="2"/>
  <c r="V40" i="2"/>
  <c r="Y39" i="2"/>
  <c r="X39" i="2"/>
  <c r="W39" i="2"/>
  <c r="V39" i="2"/>
  <c r="Y38" i="2"/>
  <c r="X38" i="2"/>
  <c r="W38" i="2"/>
  <c r="V38" i="2"/>
  <c r="Y37" i="2"/>
  <c r="X37" i="2"/>
  <c r="W37" i="2"/>
  <c r="V37" i="2"/>
  <c r="Y36" i="2"/>
  <c r="X36" i="2"/>
  <c r="W36" i="2"/>
  <c r="V36" i="2"/>
  <c r="Y35" i="2"/>
  <c r="X35" i="2"/>
  <c r="W35" i="2"/>
  <c r="V35" i="2"/>
  <c r="Y34" i="2"/>
  <c r="X34" i="2"/>
  <c r="W34" i="2"/>
  <c r="V34" i="2"/>
  <c r="Y33" i="2"/>
  <c r="X33" i="2"/>
  <c r="W33" i="2"/>
  <c r="V33" i="2"/>
  <c r="Y32" i="2"/>
  <c r="X32" i="2"/>
  <c r="W32" i="2"/>
  <c r="V32" i="2"/>
  <c r="Y31" i="2"/>
  <c r="X31" i="2"/>
  <c r="W31" i="2"/>
  <c r="V31" i="2"/>
  <c r="Y30" i="2"/>
  <c r="X30" i="2"/>
  <c r="W30" i="2"/>
  <c r="V30" i="2"/>
  <c r="Y29" i="2"/>
  <c r="X29" i="2"/>
  <c r="W29" i="2"/>
  <c r="V29" i="2"/>
  <c r="Y28" i="2"/>
  <c r="X28" i="2"/>
  <c r="W28" i="2"/>
  <c r="V28" i="2"/>
  <c r="Y27" i="2"/>
  <c r="X27" i="2"/>
  <c r="W27" i="2"/>
  <c r="V27" i="2"/>
  <c r="Y26" i="2"/>
  <c r="X26" i="2"/>
  <c r="W26" i="2"/>
  <c r="V26" i="2"/>
  <c r="Y25" i="2"/>
  <c r="X25" i="2"/>
  <c r="W25" i="2"/>
  <c r="V25" i="2"/>
  <c r="Y24" i="2"/>
  <c r="X24" i="2"/>
  <c r="W24" i="2"/>
  <c r="V24" i="2"/>
  <c r="Y23" i="2"/>
  <c r="X23" i="2"/>
  <c r="W23" i="2"/>
  <c r="V23" i="2"/>
  <c r="Y22" i="2"/>
  <c r="X22" i="2"/>
  <c r="W22" i="2"/>
  <c r="V22" i="2"/>
  <c r="Y21" i="2"/>
  <c r="X21" i="2"/>
  <c r="W21" i="2"/>
  <c r="V21" i="2"/>
  <c r="Y20" i="2"/>
  <c r="X20" i="2"/>
  <c r="W20" i="2"/>
  <c r="V20" i="2"/>
  <c r="Y19" i="2"/>
  <c r="X19" i="2"/>
  <c r="W19" i="2"/>
  <c r="V19" i="2"/>
  <c r="Y18" i="2"/>
  <c r="X18" i="2"/>
  <c r="W18" i="2"/>
  <c r="V18" i="2"/>
  <c r="Y17" i="2"/>
  <c r="X17" i="2"/>
  <c r="W17" i="2"/>
  <c r="V17" i="2"/>
  <c r="Y16" i="2"/>
  <c r="X16" i="2"/>
  <c r="W16" i="2"/>
  <c r="V16" i="2"/>
  <c r="Y15" i="2"/>
  <c r="X15" i="2"/>
  <c r="W15" i="2"/>
  <c r="V15" i="2"/>
  <c r="Y14" i="2"/>
  <c r="X14" i="2"/>
  <c r="W14" i="2"/>
  <c r="V14" i="2"/>
  <c r="Y13" i="2"/>
  <c r="X13" i="2"/>
  <c r="W13" i="2"/>
  <c r="V13" i="2"/>
  <c r="Y12" i="2"/>
  <c r="X12" i="2"/>
  <c r="W12" i="2"/>
  <c r="V12" i="2"/>
  <c r="Y11" i="2"/>
  <c r="X11" i="2"/>
  <c r="W11" i="2"/>
  <c r="V11" i="2"/>
  <c r="Y10" i="2"/>
  <c r="X10" i="2"/>
  <c r="W10" i="2"/>
  <c r="V10" i="2"/>
  <c r="Y9" i="2"/>
  <c r="X9" i="2"/>
  <c r="W9" i="2"/>
  <c r="V9" i="2"/>
  <c r="Y8" i="2"/>
  <c r="X8" i="2"/>
  <c r="W8" i="2"/>
  <c r="V8" i="2"/>
  <c r="Y7" i="2"/>
  <c r="X7" i="2"/>
  <c r="W7" i="2"/>
  <c r="V7" i="2"/>
  <c r="Y6" i="2"/>
  <c r="X6" i="2"/>
  <c r="W6" i="2"/>
  <c r="V6" i="2"/>
  <c r="Y5" i="2"/>
  <c r="X5" i="2"/>
  <c r="W5" i="2"/>
  <c r="V5" i="2"/>
  <c r="Y4" i="2"/>
  <c r="X4" i="2"/>
  <c r="W4" i="2"/>
  <c r="V4" i="2"/>
  <c r="Y3" i="2"/>
  <c r="X3" i="2"/>
  <c r="W3" i="2"/>
  <c r="V3" i="2"/>
  <c r="Y80" i="2" l="1"/>
  <c r="Y81" i="2" s="1"/>
  <c r="Y82" i="2" s="1"/>
  <c r="Z80" i="2"/>
  <c r="Z81" i="2" s="1"/>
  <c r="Z82" i="2" s="1"/>
  <c r="X80" i="2"/>
  <c r="V80" i="2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B14" i="7" l="1"/>
  <c r="C14" i="7" s="1"/>
  <c r="D14" i="7" s="1"/>
  <c r="X81" i="2"/>
  <c r="X82" i="2" s="1"/>
  <c r="E26" i="8"/>
  <c r="D9" i="10"/>
  <c r="B11" i="10" l="1"/>
  <c r="D10" i="10"/>
  <c r="D8" i="10"/>
  <c r="D7" i="10"/>
  <c r="D11" i="10" l="1"/>
  <c r="X3" i="3" l="1"/>
  <c r="X51" i="3" s="1"/>
  <c r="W3" i="3"/>
  <c r="W51" i="3" s="1"/>
  <c r="V3" i="3"/>
  <c r="V51" i="3" s="1"/>
  <c r="U3" i="3"/>
  <c r="U51" i="3" s="1"/>
  <c r="T3" i="3"/>
  <c r="T51" i="3" s="1"/>
  <c r="E27" i="8"/>
  <c r="E25" i="8"/>
  <c r="E23" i="8"/>
  <c r="E21" i="8"/>
  <c r="E20" i="8"/>
  <c r="E19" i="8"/>
  <c r="E17" i="8"/>
  <c r="E16" i="8"/>
  <c r="E14" i="8"/>
  <c r="E12" i="8"/>
  <c r="E11" i="8"/>
  <c r="E10" i="8"/>
  <c r="A10" i="8"/>
  <c r="E9" i="8"/>
  <c r="E29" i="8" l="1"/>
  <c r="V52" i="3"/>
  <c r="V53" i="3" s="1"/>
  <c r="W52" i="3"/>
  <c r="W53" i="3" s="1"/>
  <c r="X52" i="3"/>
  <c r="X53" i="3" s="1"/>
  <c r="B21" i="7"/>
  <c r="U52" i="3"/>
  <c r="U53" i="3" s="1"/>
  <c r="T52" i="3"/>
  <c r="T53" i="3" s="1"/>
  <c r="B22" i="7"/>
  <c r="B23" i="7"/>
  <c r="B24" i="7"/>
  <c r="B20" i="7" l="1"/>
  <c r="C22" i="7"/>
  <c r="D22" i="7" s="1"/>
  <c r="C21" i="7" l="1"/>
  <c r="D21" i="7" s="1"/>
  <c r="C23" i="7"/>
  <c r="D23" i="7" s="1"/>
  <c r="C24" i="7"/>
  <c r="D24" i="7" s="1"/>
  <c r="C20" i="7"/>
  <c r="D20" i="7" s="1"/>
  <c r="D25" i="7" s="1"/>
  <c r="B13" i="7" l="1"/>
  <c r="W80" i="2"/>
  <c r="B10" i="7"/>
  <c r="W81" i="2" l="1"/>
  <c r="W82" i="2" s="1"/>
  <c r="V81" i="2"/>
  <c r="V82" i="2" s="1"/>
  <c r="B11" i="7"/>
  <c r="C10" i="7"/>
  <c r="D10" i="7" s="1"/>
  <c r="C13" i="7"/>
  <c r="D13" i="7" s="1"/>
  <c r="B12" i="7"/>
  <c r="C11" i="7" l="1"/>
  <c r="D11" i="7" s="1"/>
  <c r="D15" i="7" s="1"/>
  <c r="D28" i="7" s="1"/>
  <c r="C12" i="7"/>
  <c r="D12" i="7" s="1"/>
</calcChain>
</file>

<file path=xl/sharedStrings.xml><?xml version="1.0" encoding="utf-8"?>
<sst xmlns="http://schemas.openxmlformats.org/spreadsheetml/2006/main" count="1104" uniqueCount="285">
  <si>
    <t>Zürs-Zone</t>
  </si>
  <si>
    <t>Bemerkung</t>
  </si>
  <si>
    <t>F</t>
  </si>
  <si>
    <t>LW</t>
  </si>
  <si>
    <t>St/H</t>
  </si>
  <si>
    <t>EL - ohne Erdbeben / ohne Vulkan</t>
  </si>
  <si>
    <t>x</t>
  </si>
  <si>
    <t>Nettoprämie</t>
  </si>
  <si>
    <t>Versicherungssteuer</t>
  </si>
  <si>
    <t>Bruttoprämie</t>
  </si>
  <si>
    <t>ED</t>
  </si>
  <si>
    <t>Nettobeitrag</t>
  </si>
  <si>
    <t>Bruttobeitrag</t>
  </si>
  <si>
    <t>Bei den nachfolgenden Angaben handelt es sich um die Zusammenfassung der Jahresbeiträge der Gebäude- und Inhaltsversicherung aus den Anlagen 1a) und 1 b)</t>
  </si>
  <si>
    <t>Hier müssen die Preise für die Gebäude- und Inhaltsversicherung zuzüglich der Versicherungssteuer angegeben sein.</t>
  </si>
  <si>
    <t>Gebäudeversicherung</t>
  </si>
  <si>
    <t>Sparte</t>
  </si>
  <si>
    <t>Jahres-Nettobeitrag 
(Übertrag gem. Anlage 1 a)</t>
  </si>
  <si>
    <t>Versicherungssteuer in %</t>
  </si>
  <si>
    <t>Jahres-Bruttobeitrag in €</t>
  </si>
  <si>
    <t>Feuerversicherung</t>
  </si>
  <si>
    <t>Leitungswasser</t>
  </si>
  <si>
    <t>Sturm/Hagel</t>
  </si>
  <si>
    <t>Elementar</t>
  </si>
  <si>
    <t>Gesamt</t>
  </si>
  <si>
    <t>Inhaltsversicherung</t>
  </si>
  <si>
    <t>Jahres-Nettobeitrag 
(Übertrag gem. Anlage 1 b)</t>
  </si>
  <si>
    <t>Einbruch/Diebstahl</t>
  </si>
  <si>
    <t>Anlage 3 a  Ergänzender Versicherungsumfang - nicht zwingende Bedingungen</t>
  </si>
  <si>
    <t>Achtung! Die nachfolgende Tabelle ist komplett auszufüllen und dem Angebot beizufügen, auch wenn ggf. keine ergänzenden Bedingungen angeboten werden. Die Angaben sind Bestandteil der Angebotswertung.</t>
  </si>
  <si>
    <t>Hiermit biete(n) ich/ wir folgenden Bedingungen als ergänzenden Versicherungsumfang an</t>
  </si>
  <si>
    <t>lfd. Nr.</t>
  </si>
  <si>
    <t>Bedingung (Quelle im Leistungsverzeichnis)</t>
  </si>
  <si>
    <t>Anzahl der Leistungs-punkte, falls angeboten</t>
  </si>
  <si>
    <t>Wertungspunkte für die Leistung</t>
  </si>
  <si>
    <t>Schadenzeitpunkt (Teil B Nr. 1.3.3)</t>
  </si>
  <si>
    <t>Beweislast der groben Fahrlässigkeit (Teil B Nr. 1.13)</t>
  </si>
  <si>
    <t>Schadenermittlungs- und Feststellungskosten bei Schadenverdacht (Teil C Nr. 2.1)</t>
  </si>
  <si>
    <t>Beratungskosten im Schadenfall (Teil C Nr. 2.11)</t>
  </si>
  <si>
    <t>Garagenverordnung (Teil C Nr. 2.22)</t>
  </si>
  <si>
    <t>Böswillige Beschädigungen an Gebäuden (Teil D 1.4)</t>
  </si>
  <si>
    <t>Diebstahl Wärmepumpen (Teil D 1.6)</t>
  </si>
  <si>
    <t>Sengschäden (Teil D Nr. 2.6)</t>
  </si>
  <si>
    <t>Verpuffung (Teil D Nr. 2.7)</t>
  </si>
  <si>
    <t>Fahrzeuganprall (Teil D Nr. 2.9)</t>
  </si>
  <si>
    <t>Ableitungsrohre (Teil D 3.10)</t>
  </si>
  <si>
    <t>Archivmaterial (Teil E Nr. 1.5 Abs. 2)</t>
  </si>
  <si>
    <t xml:space="preserve"> Zulassungs- und/ oder versicherungspflichtige Fahrzeuge (Teil E 1.1.9)</t>
  </si>
  <si>
    <t>Sonstige Überspannungs- und Betriebsschäden an elektrischen Einrichtungen (Teil E Nr. 2.3)</t>
  </si>
  <si>
    <t>Gesamtpunkte Leistung</t>
  </si>
  <si>
    <t>Anlage 3 b - Angaben zu Serviceleistungen</t>
  </si>
  <si>
    <t>Achtung! Die nachfolgende Tabelle ist komplett auszufüllen und dem Angebot beizufügen, auch wenn ggf. keine Zusatzleistungen angeboten werden. Die Angaben sind Bestandteil der Angebotswertung.</t>
  </si>
  <si>
    <t xml:space="preserve">Ich / Wir biete(n) folgende Serviceleistungen ergänzend zum Leistungsverzeichnis an: </t>
  </si>
  <si>
    <t>Beschreibung der Serviceleistung</t>
  </si>
  <si>
    <t>Anzahl der Servicepunkte, falls angeboten</t>
  </si>
  <si>
    <t>Wenn der Service angeboten wird, dann setzten Sie bitte ein "x" ein.</t>
  </si>
  <si>
    <t>Beratung zum Brandschutz für bestehende und neue Gebäude</t>
  </si>
  <si>
    <t>Bewertung der Gebäude-Versicherungssumme (vier Gebäude pro Jahr)</t>
  </si>
  <si>
    <t>Feste Ansprechperson mit Stellvertreterregelung</t>
  </si>
  <si>
    <t>Erstbesichtigung im Schadensfall bei Versicherungsschäden ab 25.000,00 EUR innerhalb von 72 Stunden (Montag-Freitag)</t>
  </si>
  <si>
    <t>Gesamtpunkte Service</t>
  </si>
  <si>
    <t>bitte auswählen</t>
  </si>
  <si>
    <t>Preisangaben mit folgender Selbstbeteiligung (Elementar und Erdebeben gilt SB laut LV)</t>
  </si>
  <si>
    <t>Jahres-Bruttobeitrag gesamt:
(Summe Gebäude und Inhalt)</t>
  </si>
  <si>
    <t>Wohnhaus</t>
  </si>
  <si>
    <t>Neuwert 2026</t>
  </si>
  <si>
    <t>VS 2026</t>
  </si>
  <si>
    <t>Nr.</t>
  </si>
  <si>
    <t>Ort</t>
  </si>
  <si>
    <t>Straße</t>
  </si>
  <si>
    <t>PLZ</t>
  </si>
  <si>
    <t>Glas</t>
  </si>
  <si>
    <t>Regiekosten im Schadenfall (Teil C Nr. 2.12)</t>
  </si>
  <si>
    <t>Erweiterte Kündigungsregelung Wiedereinschluss Terrorakte (Teil C 3.3)</t>
  </si>
  <si>
    <t>Rauch und Ruß (Teil D 2.5)</t>
  </si>
  <si>
    <t>Blindgängerbomben Teil D 2.11)</t>
  </si>
  <si>
    <t>Schließsysteme ohne Schlüssel  Teil E 5.12)</t>
  </si>
  <si>
    <t>Anlage 1 a  Objektliste Gebäude - Baesweiler</t>
  </si>
  <si>
    <t>Anlage 1 b  Objektliste Inhalt - Stadt Baesweiler</t>
  </si>
  <si>
    <t>Baesweiler</t>
  </si>
  <si>
    <t>Setterich</t>
  </si>
  <si>
    <t>Adenauerring</t>
  </si>
  <si>
    <t>34-40</t>
  </si>
  <si>
    <t>Alexanderstr.</t>
  </si>
  <si>
    <t>9-11</t>
  </si>
  <si>
    <t>Am Bauhof</t>
  </si>
  <si>
    <t>2</t>
  </si>
  <si>
    <t>4</t>
  </si>
  <si>
    <t>6</t>
  </si>
  <si>
    <t>Am Weiher</t>
  </si>
  <si>
    <t>GGS St.Barbara</t>
  </si>
  <si>
    <t>GGS St. Barbara-Pavillon und Pausenhof</t>
  </si>
  <si>
    <t>24</t>
  </si>
  <si>
    <t>Turnhalle-Realschule</t>
  </si>
  <si>
    <t>An der Burg</t>
  </si>
  <si>
    <t>12</t>
  </si>
  <si>
    <t>Feuerwehrhaus Setterich</t>
  </si>
  <si>
    <t>3</t>
  </si>
  <si>
    <t>Rathaus Setterich</t>
  </si>
  <si>
    <t>Arnold-Sommerfeld-Ring</t>
  </si>
  <si>
    <t>9</t>
  </si>
  <si>
    <t>Baubetriebshof</t>
  </si>
  <si>
    <t>Oidtweiler</t>
  </si>
  <si>
    <t>Bahnhofstr.</t>
  </si>
  <si>
    <t>Turnhalle Oidtweiler mit Umkleide-und Geräteraum, Bürgertreff</t>
  </si>
  <si>
    <t>Bahnstr.</t>
  </si>
  <si>
    <t>1</t>
  </si>
  <si>
    <t>GGS St. Andreas, Vereinsheim und Wohnung</t>
  </si>
  <si>
    <t>Gartenhaus (Gelände GGS St. Andreas)</t>
  </si>
  <si>
    <t>Beggendorf</t>
  </si>
  <si>
    <t>Beggendorfer Str.</t>
  </si>
  <si>
    <t>1000</t>
  </si>
  <si>
    <t>Recyclinghof mit Wohncontainer und Garage</t>
  </si>
  <si>
    <t>Recyclinghof Papierpresse</t>
  </si>
  <si>
    <t>Burgstr.</t>
  </si>
  <si>
    <t>16</t>
  </si>
  <si>
    <t>Kulturzentrum + Stadtbücherei Burg Baesweiler</t>
  </si>
  <si>
    <t>Zum-Carl-Alexander-Park</t>
  </si>
  <si>
    <t>Campbox (2 Seecontainer)- Jugendcamp</t>
  </si>
  <si>
    <t>Emil-Mayrisch-Str.</t>
  </si>
  <si>
    <t>20</t>
  </si>
  <si>
    <t>Bürgerhaus "Haus Setterich"</t>
  </si>
  <si>
    <t>Floverich</t>
  </si>
  <si>
    <t>Fließstr. 2c</t>
  </si>
  <si>
    <t>Vereinsheim Floverich</t>
  </si>
  <si>
    <t>Grabenstr.</t>
  </si>
  <si>
    <t>11</t>
  </si>
  <si>
    <t>Hauptschule Goetheschule</t>
  </si>
  <si>
    <t>13</t>
  </si>
  <si>
    <t>GGS I Friedensschule</t>
  </si>
  <si>
    <t>Feuerwehrhaus Baesweiler</t>
  </si>
  <si>
    <t>Mehrzweckhalle Grabenstraße</t>
  </si>
  <si>
    <t>Grengracht</t>
  </si>
  <si>
    <t>Grundschule Grengracht</t>
  </si>
  <si>
    <t>Grengracht / Mariastr.</t>
  </si>
  <si>
    <t>Turn- u. Schwimmhalle Grengracht</t>
  </si>
  <si>
    <t>Herzogstr.</t>
  </si>
  <si>
    <t>Kindergarten Herzogstraße</t>
  </si>
  <si>
    <t>Puffendorf</t>
  </si>
  <si>
    <t>Hofstr.</t>
  </si>
  <si>
    <t>5</t>
  </si>
  <si>
    <t>Vereinsheim Puffendorf</t>
  </si>
  <si>
    <t>Feuerwehrhaus Puffendorf</t>
  </si>
  <si>
    <t>Im Sack</t>
  </si>
  <si>
    <t>WC-Gebäude</t>
  </si>
  <si>
    <t>Loverich</t>
  </si>
  <si>
    <t>Josefstr.</t>
  </si>
  <si>
    <t>2a</t>
  </si>
  <si>
    <t>Grundschule Loverich</t>
  </si>
  <si>
    <t>Kindergarten Loverich</t>
  </si>
  <si>
    <t>Feuerwehrhaus Loverich</t>
  </si>
  <si>
    <t>Mehrzweckhalle Loverich mit Turnhalle u. Nebenräumen</t>
  </si>
  <si>
    <t>Sportplatz Loverich mit Gerätehaus</t>
  </si>
  <si>
    <t>Kirchgasse</t>
  </si>
  <si>
    <t>Friedhof Oidtweiler mit Friedhofshalle</t>
  </si>
  <si>
    <t>Langgasse</t>
  </si>
  <si>
    <t>Bürgerhalle Beggendorf</t>
  </si>
  <si>
    <t>Feuerwehrhaus Beggendorf</t>
  </si>
  <si>
    <t>Sportplatz Beggendorf mit Gerätehaus</t>
  </si>
  <si>
    <t>Sportplatz Beggendorf, Umkleidegebäude</t>
  </si>
  <si>
    <t>Mariastr.</t>
  </si>
  <si>
    <t>Bürgermitte Baesweiler</t>
  </si>
  <si>
    <t>Mozartstr.</t>
  </si>
  <si>
    <t>Friedhof Loverich mit Friedhofshalle</t>
  </si>
  <si>
    <t>Otto-Hahn-Str.</t>
  </si>
  <si>
    <t>Sporthalle Gymnasium</t>
  </si>
  <si>
    <t>16-18</t>
  </si>
  <si>
    <t>Gymnasium</t>
  </si>
  <si>
    <t>Pankratiusstr.</t>
  </si>
  <si>
    <t>2-4</t>
  </si>
  <si>
    <t>Vereinsheim Beggendorf</t>
  </si>
  <si>
    <t>Parkstr.</t>
  </si>
  <si>
    <t>Grillhütte</t>
  </si>
  <si>
    <t>Hallenbad Parkstraße</t>
  </si>
  <si>
    <t>Minigolf Kassenhaus</t>
  </si>
  <si>
    <t>Sportplatz Parkstraße mit Sportheim, Kassenhaus, Tribüne und Sprecherkabine</t>
  </si>
  <si>
    <t>Peterstr.</t>
  </si>
  <si>
    <t>178-184</t>
  </si>
  <si>
    <t>Wohnhäuser</t>
  </si>
  <si>
    <t>190-192</t>
  </si>
  <si>
    <t>194-196</t>
  </si>
  <si>
    <t>Schugansgasse</t>
  </si>
  <si>
    <t>Friedhof Baesweiler mit Friedhofshalle, Kapelle und Gerätehaus</t>
  </si>
  <si>
    <t>Glockenturm Friedhof</t>
  </si>
  <si>
    <t>Schulstr.</t>
  </si>
  <si>
    <t>26-28</t>
  </si>
  <si>
    <t>Grundschule Oidtweiler</t>
  </si>
  <si>
    <t>Schwarzer Weg</t>
  </si>
  <si>
    <t>Feuerwehrhaus Oidtweiler</t>
  </si>
  <si>
    <t>Straußende</t>
  </si>
  <si>
    <t>Realschule</t>
  </si>
  <si>
    <t>Realschule-Pavillon</t>
  </si>
  <si>
    <t>Werner-Reinartz-Str.</t>
  </si>
  <si>
    <t>Freidhof Beggendorf mit Gerätehaus</t>
  </si>
  <si>
    <t>Windmühlenstr.</t>
  </si>
  <si>
    <t>Jugendcafé Baesweiler</t>
  </si>
  <si>
    <t>Wolfsgasse</t>
  </si>
  <si>
    <t>MHZ Wolfsgasse mit Turn-, Gymnastik-, Judotrainings-, Schießhalle u. Nebenräumen</t>
  </si>
  <si>
    <t>61</t>
  </si>
  <si>
    <t>Jugendtreff Setterich</t>
  </si>
  <si>
    <t>Friedhof Setterich mit Friedhofshalle und Geräteraum</t>
  </si>
  <si>
    <t>Sportplatz, Wolfsgasse mit Vereinsheim, Kassenhaus und Tribüne</t>
  </si>
  <si>
    <t>Bergfoyer Carl-Alexander Park</t>
  </si>
  <si>
    <t>Schwebesteg Carl-Alexander Park</t>
  </si>
  <si>
    <t>Himmelsstiege Carl-Alexander Park</t>
  </si>
  <si>
    <t>Bergplateau (Geländer)</t>
  </si>
  <si>
    <t>Rampe (Geländer)</t>
  </si>
  <si>
    <t>Wechselnder Standort</t>
  </si>
  <si>
    <t>Transportable Bühne</t>
  </si>
  <si>
    <t>Holzhütte/Unterstand</t>
  </si>
  <si>
    <t xml:space="preserve">Peterstr. </t>
  </si>
  <si>
    <t>158-160</t>
  </si>
  <si>
    <t>Mehrfamilienhaus</t>
  </si>
  <si>
    <t xml:space="preserve">Lindenstr. </t>
  </si>
  <si>
    <t>Parkstraße</t>
  </si>
  <si>
    <t>Minigolf Kassenhaus
Raumcontainer als Verkaufsraum</t>
  </si>
  <si>
    <t>Lindenstr.</t>
  </si>
  <si>
    <t>Ortsteil</t>
  </si>
  <si>
    <t>Hausnummer</t>
  </si>
  <si>
    <t>Vandalismus/einfacher Diebstahl</t>
  </si>
  <si>
    <t/>
  </si>
  <si>
    <t>Grundschule Barbaraschule</t>
  </si>
  <si>
    <t>Turnhalle Realschule</t>
  </si>
  <si>
    <t>Turnhalle Oidtweiler mit Umkleide- und Geräteraum, Bürgertreff</t>
  </si>
  <si>
    <t>Grundschule Andreasschule, Vereinsheim und Wohnung</t>
  </si>
  <si>
    <t>Gartenhaus (Gelände Andreasschule)</t>
  </si>
  <si>
    <t>Kulturzentrum + Stadtbücherei Burg Baeweiler</t>
  </si>
  <si>
    <t>Carl-Alexander-Park</t>
  </si>
  <si>
    <t>Campbox (2 Seecontainer) - Jugendcamp</t>
  </si>
  <si>
    <t>Fließstr.</t>
  </si>
  <si>
    <t>Grundschule Friedensschule</t>
  </si>
  <si>
    <t>Bürgerhalle</t>
  </si>
  <si>
    <t>Grundschule Beggendorf</t>
  </si>
  <si>
    <t>Rathaus Baesweiler</t>
  </si>
  <si>
    <t xml:space="preserve">Grundschule Oidtweiler </t>
  </si>
  <si>
    <t>Friedhof Beggendorf m. Gerätehaus</t>
  </si>
  <si>
    <t>Friedhof Setterich mit Friedhofshalle und Gerätehaus</t>
  </si>
  <si>
    <t>Sportplatz Wolfsgasse mit Vereinsheim, Kassenhaus und Tribüne</t>
  </si>
  <si>
    <t>Zum Carl-Alexander-Park</t>
  </si>
  <si>
    <t>Kückstr.</t>
  </si>
  <si>
    <t>21</t>
  </si>
  <si>
    <t>Quartiersbüro - Kreativbüro Baesweiler
(Wirtschaftsförderung)</t>
  </si>
  <si>
    <t>Anlage 2  Preisblatt - Zusammenfassung der Beiträge aus den Objektlisten  - Stadt Baesweiler</t>
  </si>
  <si>
    <t>EL - ohne Vulkan</t>
  </si>
  <si>
    <t>EL -  ohne Vulkan</t>
  </si>
  <si>
    <t>Wohnhaus, Nutzung nach Umbau als FLÜK</t>
  </si>
  <si>
    <t>ELA / BS</t>
  </si>
  <si>
    <t>BMA (aufgesch.) / RWA / BS / SA</t>
  </si>
  <si>
    <t>BS</t>
  </si>
  <si>
    <t>ELA / RWA / BS 
Abriss geplant</t>
  </si>
  <si>
    <t xml:space="preserve">GWA / COW / BS / EMA </t>
  </si>
  <si>
    <t>RWA / BS</t>
  </si>
  <si>
    <t xml:space="preserve"> </t>
  </si>
  <si>
    <t>RWA / GWA / BS / 
BMA (nicht aufgesch.) / DS</t>
  </si>
  <si>
    <t>BMA (nicht aufgesch.) / BS</t>
  </si>
  <si>
    <t>ELA  /BS</t>
  </si>
  <si>
    <t>ELA / BS / BMA (aufgeschaltet)</t>
  </si>
  <si>
    <t xml:space="preserve"> BS</t>
  </si>
  <si>
    <t xml:space="preserve">BMA (nicht aufgesch.) / 
ELA / RWA / BS </t>
  </si>
  <si>
    <t>ELA / BS / SA</t>
  </si>
  <si>
    <t>EMA / BS / HB</t>
  </si>
  <si>
    <t>BS / HB (Anbau)</t>
  </si>
  <si>
    <t xml:space="preserve">BS / BMA (nicht aufgesch.) / RWA </t>
  </si>
  <si>
    <t>ELA / RWA / BS 
PV-Anlage vorhanden</t>
  </si>
  <si>
    <t xml:space="preserve">BMA (aufgesch.) / ELA / RWA / BS / SA </t>
  </si>
  <si>
    <t>EMA / BS / SA / Photovoltaikanlage</t>
  </si>
  <si>
    <t>Leerstand</t>
  </si>
  <si>
    <t>BS / DS (Kapelle)</t>
  </si>
  <si>
    <t xml:space="preserve">BMA (nicht aufgesch.) / ELA / RWA / BS </t>
  </si>
  <si>
    <t xml:space="preserve">RWA / BS </t>
  </si>
  <si>
    <t>BS / HB</t>
  </si>
  <si>
    <t>Aktueller Lagerort: Baubetriebsamt
Sie wird bei diversen Veranstaltungen im Stadtgebiet an unterschiedlichen Orten auf- und abgebaut</t>
  </si>
  <si>
    <t xml:space="preserve">BMA ( nicht aufgesch.)
</t>
  </si>
  <si>
    <t>Info BMA, EMA, PV o.ä.</t>
  </si>
  <si>
    <t xml:space="preserve">Wohnhaus, Nutzung nach Umbau als FLÜK
</t>
  </si>
  <si>
    <t xml:space="preserve">Nässeschäden infolge undichter Fugen oder Abdichtungen (Teil D 3.11) </t>
  </si>
  <si>
    <t>RWA / BS - PV vorhanden</t>
  </si>
  <si>
    <t>PV vorhanden</t>
  </si>
  <si>
    <t xml:space="preserve">BS / EMA - PV vorhanden
</t>
  </si>
  <si>
    <t>Glas - Optional</t>
  </si>
  <si>
    <t xml:space="preserve">Asylantenwohnhaus
</t>
  </si>
  <si>
    <t xml:space="preserve">Asylanten- und Obdachlosenwohnhaus
</t>
  </si>
  <si>
    <t xml:space="preserve">Asylantenwohnheim
</t>
  </si>
  <si>
    <t xml:space="preserve">EL - ohne Vulkan </t>
  </si>
  <si>
    <t>Wenn die Leistung angeboten wird, bitte setzen Sie ein "x" ein.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</si>
</sst>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000"/>
    <numFmt numFmtId="165" formatCode="#,##0.00\ &quot;€&quot;"/>
    <numFmt numFmtId="166" formatCode="&quot;x&quot;"/>
    <numFmt numFmtId="167" formatCode="#,##0_ ;\-#,##0\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rgb="FF4B4B4B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rgb="FF0070C0"/>
      <name val="Arial"/>
      <family val="2"/>
    </font>
    <font>
      <sz val="8"/>
      <color theme="0"/>
      <name val="Arial"/>
      <family val="2"/>
    </font>
    <font>
      <b/>
      <i/>
      <sz val="8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44" fontId="1" fillId="0" borderId="0" applyFont="0" applyFill="0" applyBorder="0" applyAlignment="0" applyProtection="0"/>
  </cellStyleXfs>
  <cellXfs count="132">
    <xf numFmtId="0" fontId="0" fillId="0" borderId="0" xfId="0"/>
    <xf numFmtId="166" fontId="22" fillId="34" borderId="10" xfId="0" applyNumberFormat="1" applyFont="1" applyFill="1" applyBorder="1" applyAlignment="1" applyProtection="1">
      <alignment horizontal="center" wrapText="1"/>
      <protection locked="0"/>
    </xf>
    <xf numFmtId="0" fontId="22" fillId="34" borderId="1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/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21" fillId="36" borderId="24" xfId="0" applyFont="1" applyFill="1" applyBorder="1" applyAlignment="1">
      <alignment vertical="top" wrapText="1"/>
    </xf>
    <xf numFmtId="0" fontId="21" fillId="36" borderId="24" xfId="0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wrapText="1"/>
    </xf>
    <xf numFmtId="0" fontId="21" fillId="0" borderId="10" xfId="0" applyFont="1" applyBorder="1" applyAlignment="1">
      <alignment horizontal="center" wrapText="1"/>
    </xf>
    <xf numFmtId="1" fontId="21" fillId="33" borderId="10" xfId="0" applyNumberFormat="1" applyFont="1" applyFill="1" applyBorder="1" applyAlignment="1">
      <alignment horizontal="center" wrapText="1"/>
    </xf>
    <xf numFmtId="0" fontId="24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6" fontId="22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21" fillId="36" borderId="26" xfId="0" applyFont="1" applyFill="1" applyBorder="1" applyAlignment="1">
      <alignment vertical="top" wrapText="1"/>
    </xf>
    <xf numFmtId="0" fontId="21" fillId="36" borderId="10" xfId="0" applyFont="1" applyFill="1" applyBorder="1" applyAlignment="1">
      <alignment horizontal="center" vertical="top" wrapText="1"/>
    </xf>
    <xf numFmtId="0" fontId="21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6" fillId="35" borderId="10" xfId="0" applyFont="1" applyFill="1" applyBorder="1" applyAlignment="1" applyProtection="1">
      <alignment wrapText="1"/>
      <protection locked="0"/>
    </xf>
    <xf numFmtId="0" fontId="26" fillId="0" borderId="0" xfId="0" applyFont="1" applyAlignment="1">
      <alignment horizontal="left"/>
    </xf>
    <xf numFmtId="0" fontId="29" fillId="0" borderId="0" xfId="0" applyFont="1"/>
    <xf numFmtId="0" fontId="26" fillId="0" borderId="0" xfId="0" applyFont="1"/>
    <xf numFmtId="0" fontId="25" fillId="0" borderId="0" xfId="0" applyFont="1" applyAlignment="1">
      <alignment vertical="center" wrapText="1"/>
    </xf>
    <xf numFmtId="0" fontId="25" fillId="0" borderId="0" xfId="0" applyFont="1"/>
    <xf numFmtId="0" fontId="25" fillId="36" borderId="13" xfId="0" applyFont="1" applyFill="1" applyBorder="1" applyAlignment="1">
      <alignment vertical="center"/>
    </xf>
    <xf numFmtId="0" fontId="29" fillId="36" borderId="14" xfId="0" applyFont="1" applyFill="1" applyBorder="1" applyAlignment="1">
      <alignment vertical="center"/>
    </xf>
    <xf numFmtId="0" fontId="29" fillId="36" borderId="15" xfId="0" applyFont="1" applyFill="1" applyBorder="1" applyAlignment="1">
      <alignment vertical="center"/>
    </xf>
    <xf numFmtId="0" fontId="25" fillId="37" borderId="16" xfId="0" applyFont="1" applyFill="1" applyBorder="1" applyAlignment="1">
      <alignment horizontal="center" vertical="center" wrapText="1"/>
    </xf>
    <xf numFmtId="0" fontId="25" fillId="37" borderId="10" xfId="0" applyFont="1" applyFill="1" applyBorder="1" applyAlignment="1">
      <alignment horizontal="center" vertical="center" wrapText="1"/>
    </xf>
    <xf numFmtId="0" fontId="25" fillId="37" borderId="17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165" fontId="25" fillId="0" borderId="10" xfId="0" applyNumberFormat="1" applyFont="1" applyBorder="1" applyAlignment="1">
      <alignment horizontal="right" vertical="center" wrapText="1"/>
    </xf>
    <xf numFmtId="165" fontId="29" fillId="0" borderId="10" xfId="0" applyNumberFormat="1" applyFont="1" applyBorder="1" applyAlignment="1">
      <alignment horizontal="right" vertical="center" wrapText="1"/>
    </xf>
    <xf numFmtId="0" fontId="25" fillId="0" borderId="18" xfId="0" applyFont="1" applyBorder="1" applyAlignment="1">
      <alignment horizontal="center" vertical="center" wrapText="1"/>
    </xf>
    <xf numFmtId="165" fontId="25" fillId="0" borderId="0" xfId="0" applyNumberFormat="1" applyFont="1" applyAlignment="1">
      <alignment horizontal="center" vertical="center" wrapText="1"/>
    </xf>
    <xf numFmtId="9" fontId="25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0" fontId="29" fillId="0" borderId="18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36" borderId="14" xfId="0" applyFont="1" applyFill="1" applyBorder="1" applyAlignment="1">
      <alignment horizontal="center" vertical="center"/>
    </xf>
    <xf numFmtId="0" fontId="29" fillId="36" borderId="15" xfId="0" applyFont="1" applyFill="1" applyBorder="1" applyAlignment="1">
      <alignment horizontal="center" vertical="center"/>
    </xf>
    <xf numFmtId="165" fontId="25" fillId="0" borderId="20" xfId="0" applyNumberFormat="1" applyFont="1" applyBorder="1" applyAlignment="1">
      <alignment horizontal="right" vertical="center" wrapText="1"/>
    </xf>
    <xf numFmtId="0" fontId="25" fillId="0" borderId="18" xfId="0" applyFont="1" applyBorder="1" applyAlignment="1">
      <alignment horizontal="left" indent="3"/>
    </xf>
    <xf numFmtId="0" fontId="29" fillId="0" borderId="19" xfId="0" applyFont="1" applyBorder="1"/>
    <xf numFmtId="165" fontId="25" fillId="0" borderId="21" xfId="0" applyNumberFormat="1" applyFont="1" applyBorder="1" applyAlignment="1">
      <alignment horizontal="right" vertical="center" wrapText="1"/>
    </xf>
    <xf numFmtId="0" fontId="25" fillId="0" borderId="12" xfId="0" applyFont="1" applyBorder="1"/>
    <xf numFmtId="165" fontId="31" fillId="0" borderId="0" xfId="0" applyNumberFormat="1" applyFont="1" applyAlignment="1">
      <alignment horizontal="right"/>
    </xf>
    <xf numFmtId="0" fontId="32" fillId="0" borderId="0" xfId="0" applyFont="1" applyAlignment="1">
      <alignment horizontal="left"/>
    </xf>
    <xf numFmtId="165" fontId="25" fillId="34" borderId="12" xfId="0" applyNumberFormat="1" applyFont="1" applyFill="1" applyBorder="1" applyProtection="1">
      <protection locked="0"/>
    </xf>
    <xf numFmtId="4" fontId="28" fillId="38" borderId="10" xfId="47" applyNumberFormat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left" wrapText="1"/>
    </xf>
    <xf numFmtId="0" fontId="26" fillId="0" borderId="0" xfId="0" applyFont="1" applyAlignment="1">
      <alignment wrapText="1"/>
    </xf>
    <xf numFmtId="0" fontId="27" fillId="38" borderId="10" xfId="45" applyFont="1" applyFill="1" applyBorder="1" applyAlignment="1">
      <alignment horizontal="left" vertical="center" wrapText="1"/>
    </xf>
    <xf numFmtId="164" fontId="25" fillId="33" borderId="11" xfId="0" applyNumberFormat="1" applyFont="1" applyFill="1" applyBorder="1" applyAlignment="1">
      <alignment horizontal="center" vertical="top" wrapText="1"/>
    </xf>
    <xf numFmtId="1" fontId="25" fillId="0" borderId="0" xfId="0" applyNumberFormat="1" applyFont="1" applyAlignment="1">
      <alignment horizontal="center" wrapText="1"/>
    </xf>
    <xf numFmtId="3" fontId="25" fillId="0" borderId="0" xfId="0" applyNumberFormat="1" applyFont="1" applyAlignment="1">
      <alignment horizontal="left" wrapText="1"/>
    </xf>
    <xf numFmtId="3" fontId="27" fillId="0" borderId="10" xfId="45" applyNumberFormat="1" applyFont="1" applyBorder="1" applyAlignment="1">
      <alignment horizontal="left" vertical="center" wrapText="1"/>
    </xf>
    <xf numFmtId="4" fontId="28" fillId="33" borderId="10" xfId="0" applyNumberFormat="1" applyFont="1" applyFill="1" applyBorder="1" applyAlignment="1">
      <alignment horizontal="center" vertical="top" wrapText="1"/>
    </xf>
    <xf numFmtId="3" fontId="29" fillId="0" borderId="10" xfId="0" applyNumberFormat="1" applyFont="1" applyBorder="1" applyAlignment="1">
      <alignment horizontal="center" vertical="center" wrapText="1"/>
    </xf>
    <xf numFmtId="0" fontId="25" fillId="38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1" fontId="26" fillId="0" borderId="0" xfId="0" applyNumberFormat="1" applyFont="1" applyAlignment="1">
      <alignment horizontal="center" wrapText="1"/>
    </xf>
    <xf numFmtId="3" fontId="26" fillId="0" borderId="0" xfId="0" applyNumberFormat="1" applyFont="1" applyAlignment="1">
      <alignment wrapText="1"/>
    </xf>
    <xf numFmtId="49" fontId="26" fillId="0" borderId="0" xfId="0" applyNumberFormat="1" applyFont="1" applyAlignment="1">
      <alignment horizontal="center" wrapText="1"/>
    </xf>
    <xf numFmtId="4" fontId="25" fillId="0" borderId="0" xfId="0" applyNumberFormat="1" applyFont="1" applyAlignment="1">
      <alignment horizontal="right" wrapText="1"/>
    </xf>
    <xf numFmtId="0" fontId="27" fillId="38" borderId="10" xfId="45" applyFont="1" applyFill="1" applyBorder="1" applyAlignment="1">
      <alignment horizontal="center" vertical="center" wrapText="1"/>
    </xf>
    <xf numFmtId="1" fontId="27" fillId="38" borderId="10" xfId="45" applyNumberFormat="1" applyFont="1" applyFill="1" applyBorder="1" applyAlignment="1">
      <alignment horizontal="right" vertical="center" wrapText="1"/>
    </xf>
    <xf numFmtId="0" fontId="25" fillId="38" borderId="10" xfId="0" applyFont="1" applyFill="1" applyBorder="1" applyAlignment="1">
      <alignment horizontal="center" wrapText="1"/>
    </xf>
    <xf numFmtId="165" fontId="26" fillId="0" borderId="10" xfId="0" applyNumberFormat="1" applyFont="1" applyBorder="1" applyAlignment="1">
      <alignment wrapText="1"/>
    </xf>
    <xf numFmtId="0" fontId="25" fillId="0" borderId="1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1" fontId="26" fillId="0" borderId="0" xfId="0" applyNumberFormat="1" applyFont="1" applyAlignment="1">
      <alignment horizontal="right" wrapText="1"/>
    </xf>
    <xf numFmtId="4" fontId="26" fillId="0" borderId="0" xfId="0" applyNumberFormat="1" applyFont="1" applyAlignment="1">
      <alignment horizontal="right" wrapText="1"/>
    </xf>
    <xf numFmtId="165" fontId="28" fillId="33" borderId="20" xfId="0" applyNumberFormat="1" applyFont="1" applyFill="1" applyBorder="1" applyAlignment="1">
      <alignment wrapText="1"/>
    </xf>
    <xf numFmtId="165" fontId="28" fillId="33" borderId="10" xfId="0" applyNumberFormat="1" applyFont="1" applyFill="1" applyBorder="1" applyAlignment="1">
      <alignment wrapText="1"/>
    </xf>
    <xf numFmtId="165" fontId="29" fillId="0" borderId="10" xfId="0" applyNumberFormat="1" applyFont="1" applyBorder="1" applyAlignment="1">
      <alignment wrapText="1"/>
    </xf>
    <xf numFmtId="1" fontId="25" fillId="0" borderId="0" xfId="0" applyNumberFormat="1" applyFont="1" applyAlignment="1">
      <alignment horizontal="left" wrapText="1"/>
    </xf>
    <xf numFmtId="0" fontId="25" fillId="0" borderId="10" xfId="0" applyFont="1" applyBorder="1" applyAlignment="1">
      <alignment horizontal="center" vertical="center" wrapText="1"/>
    </xf>
    <xf numFmtId="3" fontId="29" fillId="0" borderId="10" xfId="0" applyNumberFormat="1" applyFont="1" applyBorder="1" applyAlignment="1">
      <alignment horizontal="right" vertical="center" wrapText="1"/>
    </xf>
    <xf numFmtId="0" fontId="29" fillId="0" borderId="10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center" vertical="top" wrapText="1"/>
    </xf>
    <xf numFmtId="3" fontId="29" fillId="0" borderId="10" xfId="0" applyNumberFormat="1" applyFont="1" applyBorder="1" applyAlignment="1">
      <alignment horizontal="right" vertical="top" wrapText="1"/>
    </xf>
    <xf numFmtId="0" fontId="29" fillId="0" borderId="10" xfId="0" applyFont="1" applyBorder="1" applyAlignment="1">
      <alignment horizontal="center" wrapText="1"/>
    </xf>
    <xf numFmtId="0" fontId="28" fillId="33" borderId="10" xfId="0" applyFont="1" applyFill="1" applyBorder="1" applyAlignment="1">
      <alignment horizontal="center" vertical="top" wrapText="1"/>
    </xf>
    <xf numFmtId="49" fontId="28" fillId="33" borderId="10" xfId="0" applyNumberFormat="1" applyFont="1" applyFill="1" applyBorder="1" applyAlignment="1">
      <alignment horizontal="center" vertical="top" wrapText="1"/>
    </xf>
    <xf numFmtId="164" fontId="25" fillId="33" borderId="10" xfId="0" applyNumberFormat="1" applyFont="1" applyFill="1" applyBorder="1" applyAlignment="1">
      <alignment horizontal="center" vertical="top" wrapText="1"/>
    </xf>
    <xf numFmtId="0" fontId="28" fillId="33" borderId="27" xfId="0" applyFont="1" applyFill="1" applyBorder="1" applyAlignment="1" applyProtection="1">
      <alignment horizontal="center" wrapText="1"/>
      <protection locked="0"/>
    </xf>
    <xf numFmtId="0" fontId="28" fillId="33" borderId="25" xfId="0" applyFont="1" applyFill="1" applyBorder="1" applyAlignment="1" applyProtection="1">
      <alignment horizontal="center" wrapText="1"/>
      <protection locked="0"/>
    </xf>
    <xf numFmtId="167" fontId="26" fillId="0" borderId="10" xfId="0" applyNumberFormat="1" applyFont="1" applyBorder="1"/>
    <xf numFmtId="0" fontId="29" fillId="0" borderId="10" xfId="0" applyFont="1" applyBorder="1" applyAlignment="1">
      <alignment horizontal="left" wrapText="1"/>
    </xf>
    <xf numFmtId="0" fontId="29" fillId="0" borderId="10" xfId="0" applyFont="1" applyBorder="1"/>
    <xf numFmtId="0" fontId="29" fillId="0" borderId="10" xfId="0" applyFont="1" applyBorder="1" applyAlignment="1">
      <alignment wrapText="1"/>
    </xf>
    <xf numFmtId="0" fontId="29" fillId="0" borderId="10" xfId="0" applyFont="1" applyBorder="1" applyAlignment="1">
      <alignment horizontal="right" wrapText="1"/>
    </xf>
    <xf numFmtId="49" fontId="29" fillId="0" borderId="10" xfId="0" applyNumberFormat="1" applyFont="1" applyBorder="1" applyAlignment="1">
      <alignment horizontal="right" wrapText="1"/>
    </xf>
    <xf numFmtId="1" fontId="25" fillId="0" borderId="0" xfId="0" applyNumberFormat="1" applyFont="1" applyAlignment="1">
      <alignment horizontal="left" wrapText="1"/>
    </xf>
    <xf numFmtId="0" fontId="28" fillId="33" borderId="25" xfId="0" applyFont="1" applyFill="1" applyBorder="1" applyAlignment="1">
      <alignment horizontal="center" wrapText="1"/>
    </xf>
    <xf numFmtId="0" fontId="28" fillId="33" borderId="28" xfId="0" applyFont="1" applyFill="1" applyBorder="1" applyAlignment="1">
      <alignment horizontal="center" wrapText="1"/>
    </xf>
    <xf numFmtId="0" fontId="28" fillId="33" borderId="29" xfId="0" applyFont="1" applyFill="1" applyBorder="1" applyAlignment="1">
      <alignment horizontal="center" wrapText="1"/>
    </xf>
    <xf numFmtId="0" fontId="25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5" fillId="0" borderId="0" xfId="0" applyFont="1" applyAlignment="1">
      <alignment vertical="center" wrapText="1"/>
    </xf>
    <xf numFmtId="0" fontId="25" fillId="36" borderId="21" xfId="0" applyFont="1" applyFill="1" applyBorder="1" applyAlignment="1">
      <alignment horizontal="right" vertical="center" wrapText="1"/>
    </xf>
    <xf numFmtId="0" fontId="29" fillId="36" borderId="22" xfId="0" applyFont="1" applyFill="1" applyBorder="1" applyAlignment="1">
      <alignment horizontal="right" vertical="center" wrapText="1"/>
    </xf>
    <xf numFmtId="0" fontId="29" fillId="36" borderId="23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left" wrapText="1"/>
    </xf>
    <xf numFmtId="0" fontId="21" fillId="36" borderId="24" xfId="0" applyFont="1" applyFill="1" applyBorder="1" applyAlignment="1">
      <alignment vertical="top" wrapText="1"/>
    </xf>
    <xf numFmtId="0" fontId="21" fillId="36" borderId="20" xfId="0" applyFont="1" applyFill="1" applyBorder="1" applyAlignment="1">
      <alignment vertical="top" wrapText="1"/>
    </xf>
    <xf numFmtId="0" fontId="21" fillId="36" borderId="24" xfId="0" applyFont="1" applyFill="1" applyBorder="1" applyAlignment="1">
      <alignment horizontal="center" vertical="top" wrapText="1"/>
    </xf>
    <xf numFmtId="0" fontId="21" fillId="36" borderId="20" xfId="0" applyFont="1" applyFill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9" fillId="0" borderId="10" xfId="0" applyFont="1" applyFill="1" applyBorder="1" applyAlignment="1">
      <alignment horizontal="center" vertical="top" wrapText="1"/>
    </xf>
    <xf numFmtId="0" fontId="29" fillId="39" borderId="10" xfId="0" applyFont="1" applyFill="1" applyBorder="1" applyAlignment="1">
      <alignment horizontal="center" vertical="top" wrapText="1"/>
    </xf>
    <xf numFmtId="0" fontId="26" fillId="38" borderId="10" xfId="0" applyFont="1" applyFill="1" applyBorder="1" applyAlignment="1">
      <alignment wrapText="1"/>
    </xf>
    <xf numFmtId="0" fontId="26" fillId="38" borderId="10" xfId="0" applyFont="1" applyFill="1" applyBorder="1" applyAlignment="1">
      <alignment horizontal="right" wrapText="1"/>
    </xf>
    <xf numFmtId="0" fontId="25" fillId="35" borderId="0" xfId="0" applyFont="1" applyFill="1" applyAlignment="1">
      <alignment horizontal="left" vertical="center" wrapText="1"/>
    </xf>
    <xf numFmtId="165" fontId="25" fillId="35" borderId="0" xfId="0" applyNumberFormat="1" applyFont="1" applyFill="1" applyAlignment="1">
      <alignment horizontal="right" vertical="center" wrapText="1"/>
    </xf>
    <xf numFmtId="165" fontId="29" fillId="35" borderId="0" xfId="0" applyNumberFormat="1" applyFont="1" applyFill="1" applyAlignment="1">
      <alignment horizontal="right" vertical="center" wrapText="1"/>
    </xf>
    <xf numFmtId="165" fontId="25" fillId="35" borderId="10" xfId="0" applyNumberFormat="1" applyFont="1" applyFill="1" applyBorder="1" applyAlignment="1">
      <alignment horizontal="right" vertical="center" wrapText="1"/>
    </xf>
  </cellXfs>
  <cellStyles count="48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5" xr:uid="{00000000-0005-0000-0000-000022000000}"/>
    <cellStyle name="Standard 2 2" xfId="46" xr:uid="{00000000-0005-0000-0000-000023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ährung" xfId="47" builtinId="4"/>
    <cellStyle name="Währung 2" xfId="42" xr:uid="{00000000-0005-0000-0000-00002B000000}"/>
    <cellStyle name="Währung 2 2" xfId="44" xr:uid="{00000000-0005-0000-0000-00002C000000}"/>
    <cellStyle name="Währung 3" xfId="43" xr:uid="{00000000-0005-0000-0000-00002D000000}"/>
    <cellStyle name="Warnender Text" xfId="14" builtinId="11" customBuiltin="1"/>
    <cellStyle name="Zelle überprüfen" xfId="13" builtinId="23" customBuiltin="1"/>
  </cellStyles>
  <dxfs count="1">
    <dxf>
      <font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2"/>
  <sheetViews>
    <sheetView showGridLines="0" tabSelected="1" zoomScale="90" zoomScaleNormal="90" workbookViewId="0">
      <pane ySplit="2" topLeftCell="A3" activePane="bottomLeft" state="frozen"/>
      <selection pane="bottomLeft" activeCell="D2" sqref="D2"/>
    </sheetView>
  </sheetViews>
  <sheetFormatPr baseColWidth="10" defaultColWidth="11.3046875" defaultRowHeight="10.3" x14ac:dyDescent="0.25"/>
  <cols>
    <col min="1" max="1" width="8.3046875" style="82" bestFit="1" customWidth="1"/>
    <col min="2" max="3" width="8" style="83" customWidth="1"/>
    <col min="4" max="4" width="10.07421875" style="62" customWidth="1"/>
    <col min="5" max="5" width="14" style="62" customWidth="1"/>
    <col min="6" max="6" width="20.4609375" style="62" customWidth="1"/>
    <col min="7" max="7" width="10.3046875" style="62" customWidth="1"/>
    <col min="8" max="8" width="41.3046875" style="62" customWidth="1"/>
    <col min="9" max="9" width="25.3046875" style="62" customWidth="1"/>
    <col min="10" max="10" width="13" style="84" customWidth="1"/>
    <col min="11" max="11" width="10.3046875" style="62" bestFit="1" customWidth="1"/>
    <col min="12" max="12" width="9.69140625" style="62" bestFit="1" customWidth="1"/>
    <col min="13" max="13" width="8.69140625" style="62" bestFit="1" customWidth="1"/>
    <col min="14" max="14" width="8.84375" style="62" bestFit="1" customWidth="1"/>
    <col min="15" max="16" width="8.84375" style="62" customWidth="1"/>
    <col min="17" max="18" width="7.4609375" style="62" customWidth="1"/>
    <col min="19" max="21" width="11.3046875" style="62"/>
    <col min="22" max="22" width="12.4609375" style="62" customWidth="1"/>
    <col min="23" max="23" width="12.69140625" style="62" customWidth="1"/>
    <col min="24" max="24" width="16" style="62" customWidth="1"/>
    <col min="25" max="26" width="16.3046875" style="62" customWidth="1"/>
    <col min="27" max="16384" width="11.3046875" style="62"/>
  </cols>
  <sheetData>
    <row r="1" spans="1:26" ht="33.75" customHeight="1" x14ac:dyDescent="0.25">
      <c r="A1" s="106" t="s">
        <v>77</v>
      </c>
      <c r="B1" s="106"/>
      <c r="C1" s="106"/>
      <c r="D1" s="106"/>
      <c r="E1" s="88"/>
      <c r="F1" s="61"/>
      <c r="G1" s="61"/>
      <c r="H1" s="61"/>
      <c r="I1" s="61"/>
      <c r="J1" s="76"/>
      <c r="K1" s="61"/>
      <c r="L1" s="61"/>
      <c r="M1" s="61"/>
      <c r="N1" s="61"/>
      <c r="O1" s="61"/>
      <c r="P1" s="61"/>
      <c r="Q1" s="61"/>
      <c r="R1" s="61"/>
    </row>
    <row r="2" spans="1:26" ht="49.5" customHeight="1" x14ac:dyDescent="0.25">
      <c r="A2" s="77" t="s">
        <v>67</v>
      </c>
      <c r="B2" s="78" t="s">
        <v>0</v>
      </c>
      <c r="C2" s="78" t="s">
        <v>70</v>
      </c>
      <c r="D2" s="89" t="s">
        <v>68</v>
      </c>
      <c r="E2" s="89" t="s">
        <v>217</v>
      </c>
      <c r="F2" s="89" t="s">
        <v>69</v>
      </c>
      <c r="G2" s="89" t="s">
        <v>218</v>
      </c>
      <c r="H2" s="63" t="s">
        <v>1</v>
      </c>
      <c r="I2" s="63" t="s">
        <v>273</v>
      </c>
      <c r="J2" s="60" t="s">
        <v>65</v>
      </c>
      <c r="K2" s="64" t="s">
        <v>2</v>
      </c>
      <c r="L2" s="64" t="s">
        <v>3</v>
      </c>
      <c r="M2" s="64" t="s">
        <v>4</v>
      </c>
      <c r="N2" s="64" t="s">
        <v>283</v>
      </c>
      <c r="O2" s="64" t="s">
        <v>219</v>
      </c>
      <c r="P2" s="64" t="s">
        <v>279</v>
      </c>
      <c r="Q2" s="64" t="s">
        <v>2</v>
      </c>
      <c r="R2" s="64" t="s">
        <v>3</v>
      </c>
      <c r="S2" s="64" t="s">
        <v>4</v>
      </c>
      <c r="T2" s="64" t="s">
        <v>244</v>
      </c>
      <c r="U2" s="64" t="s">
        <v>71</v>
      </c>
      <c r="V2" s="64" t="s">
        <v>2</v>
      </c>
      <c r="W2" s="64" t="s">
        <v>3</v>
      </c>
      <c r="X2" s="64" t="s">
        <v>4</v>
      </c>
      <c r="Y2" s="64" t="s">
        <v>5</v>
      </c>
      <c r="Z2" s="64" t="s">
        <v>71</v>
      </c>
    </row>
    <row r="3" spans="1:26" x14ac:dyDescent="0.25">
      <c r="A3" s="69">
        <v>1</v>
      </c>
      <c r="B3" s="90">
        <v>1</v>
      </c>
      <c r="C3" s="91">
        <v>52499</v>
      </c>
      <c r="D3" s="91" t="s">
        <v>79</v>
      </c>
      <c r="E3" s="91" t="s">
        <v>80</v>
      </c>
      <c r="F3" s="91" t="s">
        <v>81</v>
      </c>
      <c r="G3" s="91" t="s">
        <v>82</v>
      </c>
      <c r="H3" s="92" t="s">
        <v>64</v>
      </c>
      <c r="I3" s="69"/>
      <c r="J3" s="93">
        <v>2094500</v>
      </c>
      <c r="K3" s="79" t="s">
        <v>6</v>
      </c>
      <c r="L3" s="79" t="s">
        <v>6</v>
      </c>
      <c r="M3" s="79" t="s">
        <v>6</v>
      </c>
      <c r="N3" s="79" t="s">
        <v>6</v>
      </c>
      <c r="O3" s="79" t="s">
        <v>220</v>
      </c>
      <c r="P3" s="79"/>
      <c r="Q3" s="28"/>
      <c r="R3" s="28"/>
      <c r="S3" s="28"/>
      <c r="T3" s="28"/>
      <c r="U3" s="28"/>
      <c r="V3" s="80">
        <f t="shared" ref="V3:V34" si="0">IF(K3="x",J3*Q3/1000,0)</f>
        <v>0</v>
      </c>
      <c r="W3" s="80">
        <f t="shared" ref="W3:W34" si="1">IF(L3="x",J3*R3/1000,0)</f>
        <v>0</v>
      </c>
      <c r="X3" s="80">
        <f t="shared" ref="X3:X34" si="2">IF(M3="x",J3*S3/1000,0)</f>
        <v>0</v>
      </c>
      <c r="Y3" s="80">
        <f t="shared" ref="Y3:Y34" si="3">IF(N3="x",J3*T3/1000,0)</f>
        <v>0</v>
      </c>
      <c r="Z3" s="80">
        <f t="shared" ref="Z3:Z34" si="4">IF(P3="x",J3*U3/1000,0)</f>
        <v>0</v>
      </c>
    </row>
    <row r="4" spans="1:26" x14ac:dyDescent="0.25">
      <c r="A4" s="69">
        <f>A3+1</f>
        <v>2</v>
      </c>
      <c r="B4" s="90">
        <v>1</v>
      </c>
      <c r="C4" s="91">
        <v>52499</v>
      </c>
      <c r="D4" s="91" t="s">
        <v>79</v>
      </c>
      <c r="E4" s="91" t="s">
        <v>79</v>
      </c>
      <c r="F4" s="91" t="s">
        <v>83</v>
      </c>
      <c r="G4" s="91" t="s">
        <v>84</v>
      </c>
      <c r="H4" s="92" t="s">
        <v>64</v>
      </c>
      <c r="I4" s="94"/>
      <c r="J4" s="93">
        <v>1030100</v>
      </c>
      <c r="K4" s="79" t="s">
        <v>6</v>
      </c>
      <c r="L4" s="79" t="s">
        <v>6</v>
      </c>
      <c r="M4" s="79" t="s">
        <v>6</v>
      </c>
      <c r="N4" s="79" t="s">
        <v>6</v>
      </c>
      <c r="O4" s="79" t="s">
        <v>220</v>
      </c>
      <c r="P4" s="79"/>
      <c r="Q4" s="28"/>
      <c r="R4" s="28"/>
      <c r="S4" s="28"/>
      <c r="T4" s="28"/>
      <c r="U4" s="28"/>
      <c r="V4" s="80">
        <f t="shared" si="0"/>
        <v>0</v>
      </c>
      <c r="W4" s="80">
        <f t="shared" si="1"/>
        <v>0</v>
      </c>
      <c r="X4" s="80">
        <f t="shared" si="2"/>
        <v>0</v>
      </c>
      <c r="Y4" s="80">
        <f t="shared" si="3"/>
        <v>0</v>
      </c>
      <c r="Z4" s="80">
        <f t="shared" si="4"/>
        <v>0</v>
      </c>
    </row>
    <row r="5" spans="1:26" ht="20.6" x14ac:dyDescent="0.25">
      <c r="A5" s="69">
        <f t="shared" ref="A5:A68" si="5">A4+1</f>
        <v>3</v>
      </c>
      <c r="B5" s="90">
        <v>1</v>
      </c>
      <c r="C5" s="91">
        <v>52499</v>
      </c>
      <c r="D5" s="91" t="s">
        <v>79</v>
      </c>
      <c r="E5" s="91" t="s">
        <v>80</v>
      </c>
      <c r="F5" s="91" t="s">
        <v>85</v>
      </c>
      <c r="G5" s="91" t="s">
        <v>86</v>
      </c>
      <c r="H5" s="92" t="s">
        <v>280</v>
      </c>
      <c r="I5" s="94"/>
      <c r="J5" s="93">
        <v>1152300</v>
      </c>
      <c r="K5" s="79" t="s">
        <v>6</v>
      </c>
      <c r="L5" s="79" t="s">
        <v>6</v>
      </c>
      <c r="M5" s="79" t="s">
        <v>6</v>
      </c>
      <c r="N5" s="79" t="s">
        <v>6</v>
      </c>
      <c r="O5" s="79" t="s">
        <v>220</v>
      </c>
      <c r="P5" s="79"/>
      <c r="Q5" s="28"/>
      <c r="R5" s="28"/>
      <c r="S5" s="28"/>
      <c r="T5" s="28"/>
      <c r="U5" s="28"/>
      <c r="V5" s="80">
        <f t="shared" si="0"/>
        <v>0</v>
      </c>
      <c r="W5" s="80">
        <f t="shared" si="1"/>
        <v>0</v>
      </c>
      <c r="X5" s="80">
        <f t="shared" si="2"/>
        <v>0</v>
      </c>
      <c r="Y5" s="80">
        <f t="shared" si="3"/>
        <v>0</v>
      </c>
      <c r="Z5" s="80">
        <f t="shared" si="4"/>
        <v>0</v>
      </c>
    </row>
    <row r="6" spans="1:26" ht="20.6" x14ac:dyDescent="0.25">
      <c r="A6" s="69">
        <f t="shared" si="5"/>
        <v>4</v>
      </c>
      <c r="B6" s="90">
        <v>1</v>
      </c>
      <c r="C6" s="91">
        <v>52499</v>
      </c>
      <c r="D6" s="91" t="s">
        <v>79</v>
      </c>
      <c r="E6" s="91" t="s">
        <v>80</v>
      </c>
      <c r="F6" s="91" t="s">
        <v>85</v>
      </c>
      <c r="G6" s="91" t="s">
        <v>87</v>
      </c>
      <c r="H6" s="92" t="s">
        <v>281</v>
      </c>
      <c r="I6" s="94"/>
      <c r="J6" s="93">
        <v>1152300</v>
      </c>
      <c r="K6" s="79" t="s">
        <v>6</v>
      </c>
      <c r="L6" s="79" t="s">
        <v>6</v>
      </c>
      <c r="M6" s="79" t="s">
        <v>6</v>
      </c>
      <c r="N6" s="79" t="s">
        <v>6</v>
      </c>
      <c r="O6" s="79" t="s">
        <v>220</v>
      </c>
      <c r="P6" s="79"/>
      <c r="Q6" s="28"/>
      <c r="R6" s="28"/>
      <c r="S6" s="28"/>
      <c r="T6" s="28"/>
      <c r="U6" s="28"/>
      <c r="V6" s="80">
        <f t="shared" si="0"/>
        <v>0</v>
      </c>
      <c r="W6" s="80">
        <f t="shared" si="1"/>
        <v>0</v>
      </c>
      <c r="X6" s="80">
        <f t="shared" si="2"/>
        <v>0</v>
      </c>
      <c r="Y6" s="80">
        <f t="shared" si="3"/>
        <v>0</v>
      </c>
      <c r="Z6" s="80">
        <f t="shared" si="4"/>
        <v>0</v>
      </c>
    </row>
    <row r="7" spans="1:26" ht="20.6" x14ac:dyDescent="0.25">
      <c r="A7" s="69">
        <f t="shared" si="5"/>
        <v>5</v>
      </c>
      <c r="B7" s="90">
        <v>1</v>
      </c>
      <c r="C7" s="91">
        <v>52499</v>
      </c>
      <c r="D7" s="91" t="s">
        <v>79</v>
      </c>
      <c r="E7" s="91" t="s">
        <v>80</v>
      </c>
      <c r="F7" s="91" t="s">
        <v>85</v>
      </c>
      <c r="G7" s="91" t="s">
        <v>88</v>
      </c>
      <c r="H7" s="92" t="s">
        <v>280</v>
      </c>
      <c r="I7" s="94"/>
      <c r="J7" s="93">
        <v>1152300</v>
      </c>
      <c r="K7" s="79" t="s">
        <v>6</v>
      </c>
      <c r="L7" s="79" t="s">
        <v>6</v>
      </c>
      <c r="M7" s="79" t="s">
        <v>6</v>
      </c>
      <c r="N7" s="79" t="s">
        <v>6</v>
      </c>
      <c r="O7" s="79" t="s">
        <v>220</v>
      </c>
      <c r="P7" s="79"/>
      <c r="Q7" s="28"/>
      <c r="R7" s="28"/>
      <c r="S7" s="28"/>
      <c r="T7" s="28"/>
      <c r="U7" s="28"/>
      <c r="V7" s="80">
        <f t="shared" si="0"/>
        <v>0</v>
      </c>
      <c r="W7" s="80">
        <f t="shared" si="1"/>
        <v>0</v>
      </c>
      <c r="X7" s="80">
        <f t="shared" si="2"/>
        <v>0</v>
      </c>
      <c r="Y7" s="80">
        <f t="shared" si="3"/>
        <v>0</v>
      </c>
      <c r="Z7" s="80">
        <f t="shared" si="4"/>
        <v>0</v>
      </c>
    </row>
    <row r="8" spans="1:26" ht="24" customHeight="1" x14ac:dyDescent="0.25">
      <c r="A8" s="69">
        <f t="shared" si="5"/>
        <v>6</v>
      </c>
      <c r="B8" s="90">
        <v>1</v>
      </c>
      <c r="C8" s="91">
        <v>52499</v>
      </c>
      <c r="D8" s="91" t="s">
        <v>79</v>
      </c>
      <c r="E8" s="91" t="s">
        <v>80</v>
      </c>
      <c r="F8" s="91" t="s">
        <v>89</v>
      </c>
      <c r="G8" s="91" t="s">
        <v>86</v>
      </c>
      <c r="H8" s="92" t="s">
        <v>90</v>
      </c>
      <c r="I8" s="94" t="s">
        <v>246</v>
      </c>
      <c r="J8" s="93">
        <v>7953900</v>
      </c>
      <c r="K8" s="79" t="s">
        <v>6</v>
      </c>
      <c r="L8" s="79" t="s">
        <v>6</v>
      </c>
      <c r="M8" s="79" t="s">
        <v>6</v>
      </c>
      <c r="N8" s="79" t="s">
        <v>6</v>
      </c>
      <c r="O8" s="79" t="s">
        <v>220</v>
      </c>
      <c r="P8" s="79"/>
      <c r="Q8" s="28"/>
      <c r="R8" s="28"/>
      <c r="S8" s="28"/>
      <c r="T8" s="28"/>
      <c r="U8" s="28"/>
      <c r="V8" s="80">
        <f t="shared" si="0"/>
        <v>0</v>
      </c>
      <c r="W8" s="80">
        <f t="shared" si="1"/>
        <v>0</v>
      </c>
      <c r="X8" s="80">
        <f t="shared" si="2"/>
        <v>0</v>
      </c>
      <c r="Y8" s="80">
        <f t="shared" si="3"/>
        <v>0</v>
      </c>
      <c r="Z8" s="80">
        <f t="shared" si="4"/>
        <v>0</v>
      </c>
    </row>
    <row r="9" spans="1:26" ht="26.7" customHeight="1" x14ac:dyDescent="0.25">
      <c r="A9" s="69">
        <f t="shared" si="5"/>
        <v>7</v>
      </c>
      <c r="B9" s="90">
        <v>1</v>
      </c>
      <c r="C9" s="91">
        <v>52499</v>
      </c>
      <c r="D9" s="91" t="s">
        <v>79</v>
      </c>
      <c r="E9" s="91" t="s">
        <v>80</v>
      </c>
      <c r="F9" s="91" t="s">
        <v>89</v>
      </c>
      <c r="G9" s="91" t="s">
        <v>86</v>
      </c>
      <c r="H9" s="92" t="s">
        <v>91</v>
      </c>
      <c r="I9" s="94"/>
      <c r="J9" s="93">
        <v>3141800</v>
      </c>
      <c r="K9" s="79" t="s">
        <v>6</v>
      </c>
      <c r="L9" s="79" t="s">
        <v>6</v>
      </c>
      <c r="M9" s="79" t="s">
        <v>6</v>
      </c>
      <c r="N9" s="79" t="s">
        <v>6</v>
      </c>
      <c r="O9" s="79" t="s">
        <v>220</v>
      </c>
      <c r="P9" s="79"/>
      <c r="Q9" s="28"/>
      <c r="R9" s="28"/>
      <c r="S9" s="28"/>
      <c r="T9" s="28"/>
      <c r="U9" s="28"/>
      <c r="V9" s="80">
        <f t="shared" si="0"/>
        <v>0</v>
      </c>
      <c r="W9" s="80">
        <f t="shared" si="1"/>
        <v>0</v>
      </c>
      <c r="X9" s="80">
        <f t="shared" si="2"/>
        <v>0</v>
      </c>
      <c r="Y9" s="80">
        <f t="shared" si="3"/>
        <v>0</v>
      </c>
      <c r="Z9" s="80">
        <f t="shared" si="4"/>
        <v>0</v>
      </c>
    </row>
    <row r="10" spans="1:26" ht="25.2" customHeight="1" x14ac:dyDescent="0.25">
      <c r="A10" s="69">
        <f t="shared" si="5"/>
        <v>8</v>
      </c>
      <c r="B10" s="90">
        <v>1</v>
      </c>
      <c r="C10" s="91">
        <v>52499</v>
      </c>
      <c r="D10" s="91" t="s">
        <v>79</v>
      </c>
      <c r="E10" s="91" t="s">
        <v>80</v>
      </c>
      <c r="F10" s="91" t="s">
        <v>89</v>
      </c>
      <c r="G10" s="91" t="s">
        <v>92</v>
      </c>
      <c r="H10" s="92" t="s">
        <v>93</v>
      </c>
      <c r="I10" s="94" t="s">
        <v>247</v>
      </c>
      <c r="J10" s="93">
        <v>5410700</v>
      </c>
      <c r="K10" s="79" t="s">
        <v>6</v>
      </c>
      <c r="L10" s="79" t="s">
        <v>6</v>
      </c>
      <c r="M10" s="79" t="s">
        <v>6</v>
      </c>
      <c r="N10" s="79" t="s">
        <v>6</v>
      </c>
      <c r="O10" s="79" t="s">
        <v>220</v>
      </c>
      <c r="P10" s="79"/>
      <c r="Q10" s="28"/>
      <c r="R10" s="28"/>
      <c r="S10" s="28"/>
      <c r="T10" s="28"/>
      <c r="U10" s="28"/>
      <c r="V10" s="80">
        <f t="shared" si="0"/>
        <v>0</v>
      </c>
      <c r="W10" s="80">
        <f t="shared" si="1"/>
        <v>0</v>
      </c>
      <c r="X10" s="80">
        <f t="shared" si="2"/>
        <v>0</v>
      </c>
      <c r="Y10" s="80">
        <f t="shared" si="3"/>
        <v>0</v>
      </c>
      <c r="Z10" s="80">
        <f t="shared" si="4"/>
        <v>0</v>
      </c>
    </row>
    <row r="11" spans="1:26" x14ac:dyDescent="0.25">
      <c r="A11" s="69">
        <f t="shared" si="5"/>
        <v>9</v>
      </c>
      <c r="B11" s="90">
        <v>1</v>
      </c>
      <c r="C11" s="91">
        <v>52499</v>
      </c>
      <c r="D11" s="91" t="s">
        <v>79</v>
      </c>
      <c r="E11" s="91" t="s">
        <v>80</v>
      </c>
      <c r="F11" s="91" t="s">
        <v>94</v>
      </c>
      <c r="G11" s="91" t="s">
        <v>95</v>
      </c>
      <c r="H11" s="92" t="s">
        <v>96</v>
      </c>
      <c r="I11" s="94" t="s">
        <v>248</v>
      </c>
      <c r="J11" s="93">
        <v>995300</v>
      </c>
      <c r="K11" s="79" t="s">
        <v>6</v>
      </c>
      <c r="L11" s="79" t="s">
        <v>6</v>
      </c>
      <c r="M11" s="79" t="s">
        <v>6</v>
      </c>
      <c r="N11" s="79" t="s">
        <v>6</v>
      </c>
      <c r="O11" s="79" t="s">
        <v>220</v>
      </c>
      <c r="P11" s="79"/>
      <c r="Q11" s="28"/>
      <c r="R11" s="28"/>
      <c r="S11" s="28"/>
      <c r="T11" s="28"/>
      <c r="U11" s="28"/>
      <c r="V11" s="80">
        <f t="shared" si="0"/>
        <v>0</v>
      </c>
      <c r="W11" s="80">
        <f t="shared" si="1"/>
        <v>0</v>
      </c>
      <c r="X11" s="80">
        <f t="shared" si="2"/>
        <v>0</v>
      </c>
      <c r="Y11" s="80">
        <f t="shared" si="3"/>
        <v>0</v>
      </c>
      <c r="Z11" s="80">
        <f t="shared" si="4"/>
        <v>0</v>
      </c>
    </row>
    <row r="12" spans="1:26" ht="20.6" x14ac:dyDescent="0.25">
      <c r="A12" s="69">
        <f t="shared" si="5"/>
        <v>10</v>
      </c>
      <c r="B12" s="90">
        <v>1</v>
      </c>
      <c r="C12" s="91">
        <v>52499</v>
      </c>
      <c r="D12" s="91" t="s">
        <v>79</v>
      </c>
      <c r="E12" s="91" t="s">
        <v>80</v>
      </c>
      <c r="F12" s="91" t="s">
        <v>94</v>
      </c>
      <c r="G12" s="91" t="s">
        <v>97</v>
      </c>
      <c r="H12" s="92" t="s">
        <v>98</v>
      </c>
      <c r="I12" s="94" t="s">
        <v>249</v>
      </c>
      <c r="J12" s="93">
        <v>5934300</v>
      </c>
      <c r="K12" s="79" t="s">
        <v>6</v>
      </c>
      <c r="L12" s="79" t="s">
        <v>6</v>
      </c>
      <c r="M12" s="79" t="s">
        <v>6</v>
      </c>
      <c r="N12" s="79" t="s">
        <v>6</v>
      </c>
      <c r="O12" s="79" t="s">
        <v>220</v>
      </c>
      <c r="P12" s="79"/>
      <c r="Q12" s="28"/>
      <c r="R12" s="28"/>
      <c r="S12" s="28"/>
      <c r="T12" s="28"/>
      <c r="U12" s="28"/>
      <c r="V12" s="80">
        <f t="shared" si="0"/>
        <v>0</v>
      </c>
      <c r="W12" s="80">
        <f t="shared" si="1"/>
        <v>0</v>
      </c>
      <c r="X12" s="80">
        <f t="shared" si="2"/>
        <v>0</v>
      </c>
      <c r="Y12" s="80">
        <f t="shared" si="3"/>
        <v>0</v>
      </c>
      <c r="Z12" s="80">
        <f t="shared" si="4"/>
        <v>0</v>
      </c>
    </row>
    <row r="13" spans="1:26" x14ac:dyDescent="0.25">
      <c r="A13" s="69">
        <f t="shared" si="5"/>
        <v>11</v>
      </c>
      <c r="B13" s="90">
        <v>1</v>
      </c>
      <c r="C13" s="91">
        <v>52499</v>
      </c>
      <c r="D13" s="91" t="s">
        <v>79</v>
      </c>
      <c r="E13" s="91" t="s">
        <v>79</v>
      </c>
      <c r="F13" s="91" t="s">
        <v>99</v>
      </c>
      <c r="G13" s="91" t="s">
        <v>100</v>
      </c>
      <c r="H13" s="92" t="s">
        <v>101</v>
      </c>
      <c r="I13" s="94" t="s">
        <v>250</v>
      </c>
      <c r="J13" s="93">
        <v>5061700</v>
      </c>
      <c r="K13" s="79" t="s">
        <v>6</v>
      </c>
      <c r="L13" s="79" t="s">
        <v>6</v>
      </c>
      <c r="M13" s="79" t="s">
        <v>6</v>
      </c>
      <c r="N13" s="79" t="s">
        <v>6</v>
      </c>
      <c r="O13" s="79" t="s">
        <v>220</v>
      </c>
      <c r="P13" s="79"/>
      <c r="Q13" s="28"/>
      <c r="R13" s="28"/>
      <c r="S13" s="28"/>
      <c r="T13" s="28"/>
      <c r="U13" s="28"/>
      <c r="V13" s="80">
        <f t="shared" si="0"/>
        <v>0</v>
      </c>
      <c r="W13" s="80">
        <f t="shared" si="1"/>
        <v>0</v>
      </c>
      <c r="X13" s="80">
        <f t="shared" si="2"/>
        <v>0</v>
      </c>
      <c r="Y13" s="80">
        <f t="shared" si="3"/>
        <v>0</v>
      </c>
      <c r="Z13" s="80">
        <f t="shared" si="4"/>
        <v>0</v>
      </c>
    </row>
    <row r="14" spans="1:26" ht="20.6" x14ac:dyDescent="0.25">
      <c r="A14" s="69">
        <f t="shared" si="5"/>
        <v>12</v>
      </c>
      <c r="B14" s="90">
        <v>1</v>
      </c>
      <c r="C14" s="91">
        <v>52499</v>
      </c>
      <c r="D14" s="91" t="s">
        <v>79</v>
      </c>
      <c r="E14" s="91" t="s">
        <v>102</v>
      </c>
      <c r="F14" s="91" t="s">
        <v>103</v>
      </c>
      <c r="G14" s="91">
        <v>39</v>
      </c>
      <c r="H14" s="92" t="s">
        <v>104</v>
      </c>
      <c r="I14" s="94" t="s">
        <v>251</v>
      </c>
      <c r="J14" s="93">
        <v>3839900</v>
      </c>
      <c r="K14" s="79" t="s">
        <v>6</v>
      </c>
      <c r="L14" s="79" t="s">
        <v>6</v>
      </c>
      <c r="M14" s="79" t="s">
        <v>6</v>
      </c>
      <c r="N14" s="79" t="s">
        <v>6</v>
      </c>
      <c r="O14" s="79" t="s">
        <v>220</v>
      </c>
      <c r="P14" s="79"/>
      <c r="Q14" s="28"/>
      <c r="R14" s="28"/>
      <c r="S14" s="28"/>
      <c r="T14" s="28"/>
      <c r="U14" s="28"/>
      <c r="V14" s="80">
        <f t="shared" si="0"/>
        <v>0</v>
      </c>
      <c r="W14" s="80">
        <f t="shared" si="1"/>
        <v>0</v>
      </c>
      <c r="X14" s="80">
        <f t="shared" si="2"/>
        <v>0</v>
      </c>
      <c r="Y14" s="80">
        <f t="shared" si="3"/>
        <v>0</v>
      </c>
      <c r="Z14" s="80">
        <f t="shared" si="4"/>
        <v>0</v>
      </c>
    </row>
    <row r="15" spans="1:26" x14ac:dyDescent="0.25">
      <c r="A15" s="69">
        <f t="shared" si="5"/>
        <v>13</v>
      </c>
      <c r="B15" s="90">
        <v>1</v>
      </c>
      <c r="C15" s="91">
        <v>52499</v>
      </c>
      <c r="D15" s="91" t="s">
        <v>79</v>
      </c>
      <c r="E15" s="91" t="s">
        <v>80</v>
      </c>
      <c r="F15" s="91" t="s">
        <v>105</v>
      </c>
      <c r="G15" s="91" t="s">
        <v>106</v>
      </c>
      <c r="H15" s="92" t="s">
        <v>107</v>
      </c>
      <c r="I15" s="94" t="s">
        <v>251</v>
      </c>
      <c r="J15" s="93">
        <v>9424500</v>
      </c>
      <c r="K15" s="79" t="s">
        <v>6</v>
      </c>
      <c r="L15" s="79" t="s">
        <v>6</v>
      </c>
      <c r="M15" s="79" t="s">
        <v>6</v>
      </c>
      <c r="N15" s="79" t="s">
        <v>6</v>
      </c>
      <c r="O15" s="79" t="s">
        <v>220</v>
      </c>
      <c r="P15" s="79"/>
      <c r="Q15" s="28"/>
      <c r="R15" s="28"/>
      <c r="S15" s="28"/>
      <c r="T15" s="28"/>
      <c r="U15" s="28"/>
      <c r="V15" s="80">
        <f t="shared" si="0"/>
        <v>0</v>
      </c>
      <c r="W15" s="80">
        <f t="shared" si="1"/>
        <v>0</v>
      </c>
      <c r="X15" s="80">
        <f t="shared" si="2"/>
        <v>0</v>
      </c>
      <c r="Y15" s="80">
        <f t="shared" si="3"/>
        <v>0</v>
      </c>
      <c r="Z15" s="80">
        <f t="shared" si="4"/>
        <v>0</v>
      </c>
    </row>
    <row r="16" spans="1:26" x14ac:dyDescent="0.25">
      <c r="A16" s="69">
        <f t="shared" si="5"/>
        <v>14</v>
      </c>
      <c r="B16" s="90">
        <v>1</v>
      </c>
      <c r="C16" s="91">
        <v>52499</v>
      </c>
      <c r="D16" s="91" t="s">
        <v>79</v>
      </c>
      <c r="E16" s="91" t="s">
        <v>80</v>
      </c>
      <c r="F16" s="91" t="s">
        <v>105</v>
      </c>
      <c r="G16" s="91" t="s">
        <v>106</v>
      </c>
      <c r="H16" s="92" t="s">
        <v>108</v>
      </c>
      <c r="I16" s="94"/>
      <c r="J16" s="93">
        <v>5600</v>
      </c>
      <c r="K16" s="79" t="s">
        <v>6</v>
      </c>
      <c r="L16" s="79" t="s">
        <v>220</v>
      </c>
      <c r="M16" s="79" t="s">
        <v>6</v>
      </c>
      <c r="N16" s="79" t="s">
        <v>6</v>
      </c>
      <c r="O16" s="79" t="s">
        <v>220</v>
      </c>
      <c r="P16" s="79"/>
      <c r="Q16" s="28"/>
      <c r="R16" s="28"/>
      <c r="S16" s="28"/>
      <c r="T16" s="28"/>
      <c r="U16" s="28"/>
      <c r="V16" s="80">
        <f t="shared" si="0"/>
        <v>0</v>
      </c>
      <c r="W16" s="80">
        <f t="shared" si="1"/>
        <v>0</v>
      </c>
      <c r="X16" s="80">
        <f t="shared" si="2"/>
        <v>0</v>
      </c>
      <c r="Y16" s="80">
        <f t="shared" si="3"/>
        <v>0</v>
      </c>
      <c r="Z16" s="80">
        <f t="shared" si="4"/>
        <v>0</v>
      </c>
    </row>
    <row r="17" spans="1:26" x14ac:dyDescent="0.25">
      <c r="A17" s="69">
        <f t="shared" si="5"/>
        <v>15</v>
      </c>
      <c r="B17" s="90">
        <v>1</v>
      </c>
      <c r="C17" s="91">
        <v>52499</v>
      </c>
      <c r="D17" s="91" t="s">
        <v>79</v>
      </c>
      <c r="E17" s="91" t="s">
        <v>109</v>
      </c>
      <c r="F17" s="91" t="s">
        <v>110</v>
      </c>
      <c r="G17" s="91" t="s">
        <v>111</v>
      </c>
      <c r="H17" s="92" t="s">
        <v>112</v>
      </c>
      <c r="I17" s="94" t="s">
        <v>252</v>
      </c>
      <c r="J17" s="93">
        <v>30000</v>
      </c>
      <c r="K17" s="79" t="s">
        <v>6</v>
      </c>
      <c r="L17" s="79" t="s">
        <v>6</v>
      </c>
      <c r="M17" s="79" t="s">
        <v>6</v>
      </c>
      <c r="N17" s="79" t="s">
        <v>6</v>
      </c>
      <c r="O17" s="79" t="s">
        <v>220</v>
      </c>
      <c r="P17" s="79"/>
      <c r="Q17" s="28"/>
      <c r="R17" s="28"/>
      <c r="S17" s="28"/>
      <c r="T17" s="28"/>
      <c r="U17" s="28"/>
      <c r="V17" s="80">
        <f t="shared" si="0"/>
        <v>0</v>
      </c>
      <c r="W17" s="80">
        <f t="shared" si="1"/>
        <v>0</v>
      </c>
      <c r="X17" s="80">
        <f t="shared" si="2"/>
        <v>0</v>
      </c>
      <c r="Y17" s="80">
        <f t="shared" si="3"/>
        <v>0</v>
      </c>
      <c r="Z17" s="80">
        <f t="shared" si="4"/>
        <v>0</v>
      </c>
    </row>
    <row r="18" spans="1:26" x14ac:dyDescent="0.25">
      <c r="A18" s="69">
        <f t="shared" si="5"/>
        <v>16</v>
      </c>
      <c r="B18" s="90">
        <v>1</v>
      </c>
      <c r="C18" s="91">
        <v>52499</v>
      </c>
      <c r="D18" s="91" t="s">
        <v>79</v>
      </c>
      <c r="E18" s="91" t="s">
        <v>109</v>
      </c>
      <c r="F18" s="91" t="s">
        <v>110</v>
      </c>
      <c r="G18" s="91" t="s">
        <v>111</v>
      </c>
      <c r="H18" s="124" t="s">
        <v>113</v>
      </c>
      <c r="I18" s="94"/>
      <c r="J18" s="93">
        <v>30000</v>
      </c>
      <c r="K18" s="79" t="s">
        <v>6</v>
      </c>
      <c r="L18" s="79" t="s">
        <v>220</v>
      </c>
      <c r="M18" s="79" t="s">
        <v>220</v>
      </c>
      <c r="N18" s="79" t="s">
        <v>220</v>
      </c>
      <c r="O18" s="79" t="s">
        <v>220</v>
      </c>
      <c r="P18" s="79"/>
      <c r="Q18" s="28"/>
      <c r="R18" s="28"/>
      <c r="S18" s="28"/>
      <c r="T18" s="28"/>
      <c r="U18" s="28"/>
      <c r="V18" s="80">
        <f t="shared" si="0"/>
        <v>0</v>
      </c>
      <c r="W18" s="80">
        <f t="shared" si="1"/>
        <v>0</v>
      </c>
      <c r="X18" s="80">
        <f t="shared" si="2"/>
        <v>0</v>
      </c>
      <c r="Y18" s="80">
        <f t="shared" si="3"/>
        <v>0</v>
      </c>
      <c r="Z18" s="80">
        <f t="shared" si="4"/>
        <v>0</v>
      </c>
    </row>
    <row r="19" spans="1:26" ht="20.6" x14ac:dyDescent="0.25">
      <c r="A19" s="69">
        <f t="shared" si="5"/>
        <v>17</v>
      </c>
      <c r="B19" s="90">
        <v>1</v>
      </c>
      <c r="C19" s="91">
        <v>52499</v>
      </c>
      <c r="D19" s="91" t="s">
        <v>79</v>
      </c>
      <c r="E19" s="91" t="s">
        <v>79</v>
      </c>
      <c r="F19" s="91" t="s">
        <v>114</v>
      </c>
      <c r="G19" s="91" t="s">
        <v>115</v>
      </c>
      <c r="H19" s="124" t="s">
        <v>116</v>
      </c>
      <c r="I19" s="94" t="s">
        <v>253</v>
      </c>
      <c r="J19" s="93">
        <v>8464700</v>
      </c>
      <c r="K19" s="79" t="s">
        <v>6</v>
      </c>
      <c r="L19" s="79" t="s">
        <v>6</v>
      </c>
      <c r="M19" s="79" t="s">
        <v>6</v>
      </c>
      <c r="N19" s="79" t="s">
        <v>6</v>
      </c>
      <c r="O19" s="79" t="s">
        <v>220</v>
      </c>
      <c r="P19" s="79"/>
      <c r="Q19" s="28"/>
      <c r="R19" s="28"/>
      <c r="S19" s="28"/>
      <c r="T19" s="28"/>
      <c r="U19" s="28"/>
      <c r="V19" s="80">
        <f t="shared" si="0"/>
        <v>0</v>
      </c>
      <c r="W19" s="80">
        <f t="shared" si="1"/>
        <v>0</v>
      </c>
      <c r="X19" s="80">
        <f t="shared" si="2"/>
        <v>0</v>
      </c>
      <c r="Y19" s="80">
        <f t="shared" si="3"/>
        <v>0</v>
      </c>
      <c r="Z19" s="80">
        <f t="shared" si="4"/>
        <v>0</v>
      </c>
    </row>
    <row r="20" spans="1:26" x14ac:dyDescent="0.25">
      <c r="A20" s="69">
        <f t="shared" si="5"/>
        <v>18</v>
      </c>
      <c r="B20" s="90">
        <v>1</v>
      </c>
      <c r="C20" s="91">
        <v>52499</v>
      </c>
      <c r="D20" s="91" t="s">
        <v>79</v>
      </c>
      <c r="E20" s="91" t="s">
        <v>79</v>
      </c>
      <c r="F20" s="91" t="s">
        <v>117</v>
      </c>
      <c r="G20" s="91"/>
      <c r="H20" s="91" t="s">
        <v>118</v>
      </c>
      <c r="I20" s="94"/>
      <c r="J20" s="93">
        <v>140000</v>
      </c>
      <c r="K20" s="79" t="s">
        <v>6</v>
      </c>
      <c r="L20" s="79" t="s">
        <v>6</v>
      </c>
      <c r="M20" s="79" t="s">
        <v>6</v>
      </c>
      <c r="N20" s="79" t="s">
        <v>6</v>
      </c>
      <c r="O20" s="79" t="s">
        <v>220</v>
      </c>
      <c r="P20" s="79"/>
      <c r="Q20" s="28"/>
      <c r="R20" s="28"/>
      <c r="S20" s="28"/>
      <c r="T20" s="28"/>
      <c r="U20" s="28"/>
      <c r="V20" s="80">
        <f t="shared" si="0"/>
        <v>0</v>
      </c>
      <c r="W20" s="80">
        <f t="shared" si="1"/>
        <v>0</v>
      </c>
      <c r="X20" s="80">
        <f t="shared" si="2"/>
        <v>0</v>
      </c>
      <c r="Y20" s="80">
        <f t="shared" si="3"/>
        <v>0</v>
      </c>
      <c r="Z20" s="80">
        <f t="shared" si="4"/>
        <v>0</v>
      </c>
    </row>
    <row r="21" spans="1:26" x14ac:dyDescent="0.25">
      <c r="A21" s="69">
        <f t="shared" si="5"/>
        <v>19</v>
      </c>
      <c r="B21" s="90">
        <v>1</v>
      </c>
      <c r="C21" s="91">
        <v>52499</v>
      </c>
      <c r="D21" s="91" t="s">
        <v>79</v>
      </c>
      <c r="E21" s="91" t="s">
        <v>80</v>
      </c>
      <c r="F21" s="91" t="s">
        <v>119</v>
      </c>
      <c r="G21" s="91" t="s">
        <v>120</v>
      </c>
      <c r="H21" s="124" t="s">
        <v>121</v>
      </c>
      <c r="I21" s="94" t="s">
        <v>254</v>
      </c>
      <c r="J21" s="93">
        <v>2531100</v>
      </c>
      <c r="K21" s="79" t="s">
        <v>6</v>
      </c>
      <c r="L21" s="79" t="s">
        <v>6</v>
      </c>
      <c r="M21" s="79" t="s">
        <v>6</v>
      </c>
      <c r="N21" s="79" t="s">
        <v>6</v>
      </c>
      <c r="O21" s="79" t="s">
        <v>220</v>
      </c>
      <c r="P21" s="79"/>
      <c r="Q21" s="28"/>
      <c r="R21" s="28"/>
      <c r="S21" s="28"/>
      <c r="T21" s="28"/>
      <c r="U21" s="28"/>
      <c r="V21" s="80">
        <f t="shared" si="0"/>
        <v>0</v>
      </c>
      <c r="W21" s="80">
        <f t="shared" si="1"/>
        <v>0</v>
      </c>
      <c r="X21" s="80">
        <f t="shared" si="2"/>
        <v>0</v>
      </c>
      <c r="Y21" s="80">
        <f t="shared" si="3"/>
        <v>0</v>
      </c>
      <c r="Z21" s="80">
        <f t="shared" si="4"/>
        <v>0</v>
      </c>
    </row>
    <row r="22" spans="1:26" x14ac:dyDescent="0.25">
      <c r="A22" s="69">
        <f t="shared" si="5"/>
        <v>20</v>
      </c>
      <c r="B22" s="90">
        <v>1</v>
      </c>
      <c r="C22" s="91">
        <v>52499</v>
      </c>
      <c r="D22" s="91" t="s">
        <v>79</v>
      </c>
      <c r="E22" s="91" t="s">
        <v>122</v>
      </c>
      <c r="F22" s="91" t="s">
        <v>123</v>
      </c>
      <c r="G22" s="91"/>
      <c r="H22" s="124" t="s">
        <v>124</v>
      </c>
      <c r="I22" s="94"/>
      <c r="J22" s="93">
        <v>393100</v>
      </c>
      <c r="K22" s="79" t="s">
        <v>6</v>
      </c>
      <c r="L22" s="79" t="s">
        <v>6</v>
      </c>
      <c r="M22" s="79" t="s">
        <v>6</v>
      </c>
      <c r="N22" s="79" t="s">
        <v>6</v>
      </c>
      <c r="O22" s="79" t="s">
        <v>220</v>
      </c>
      <c r="P22" s="79"/>
      <c r="Q22" s="28"/>
      <c r="R22" s="28"/>
      <c r="S22" s="28"/>
      <c r="T22" s="28"/>
      <c r="U22" s="28"/>
      <c r="V22" s="80">
        <f t="shared" si="0"/>
        <v>0</v>
      </c>
      <c r="W22" s="80">
        <f t="shared" si="1"/>
        <v>0</v>
      </c>
      <c r="X22" s="80">
        <f t="shared" si="2"/>
        <v>0</v>
      </c>
      <c r="Y22" s="80">
        <f t="shared" si="3"/>
        <v>0</v>
      </c>
      <c r="Z22" s="80">
        <f t="shared" si="4"/>
        <v>0</v>
      </c>
    </row>
    <row r="23" spans="1:26" x14ac:dyDescent="0.25">
      <c r="A23" s="69">
        <f t="shared" si="5"/>
        <v>21</v>
      </c>
      <c r="B23" s="90">
        <v>1</v>
      </c>
      <c r="C23" s="91">
        <v>52499</v>
      </c>
      <c r="D23" s="91" t="s">
        <v>79</v>
      </c>
      <c r="E23" s="91" t="s">
        <v>79</v>
      </c>
      <c r="F23" s="91" t="s">
        <v>125</v>
      </c>
      <c r="G23" s="91" t="s">
        <v>126</v>
      </c>
      <c r="H23" s="124" t="s">
        <v>127</v>
      </c>
      <c r="I23" s="94" t="s">
        <v>255</v>
      </c>
      <c r="J23" s="93">
        <v>10297100</v>
      </c>
      <c r="K23" s="79" t="s">
        <v>6</v>
      </c>
      <c r="L23" s="79" t="s">
        <v>6</v>
      </c>
      <c r="M23" s="79" t="s">
        <v>6</v>
      </c>
      <c r="N23" s="79" t="s">
        <v>6</v>
      </c>
      <c r="O23" s="79" t="s">
        <v>220</v>
      </c>
      <c r="P23" s="79"/>
      <c r="Q23" s="28"/>
      <c r="R23" s="28"/>
      <c r="S23" s="28"/>
      <c r="T23" s="28"/>
      <c r="U23" s="28"/>
      <c r="V23" s="80">
        <f t="shared" si="0"/>
        <v>0</v>
      </c>
      <c r="W23" s="80">
        <f t="shared" si="1"/>
        <v>0</v>
      </c>
      <c r="X23" s="80">
        <f t="shared" si="2"/>
        <v>0</v>
      </c>
      <c r="Y23" s="80">
        <f t="shared" si="3"/>
        <v>0</v>
      </c>
      <c r="Z23" s="80">
        <f t="shared" si="4"/>
        <v>0</v>
      </c>
    </row>
    <row r="24" spans="1:26" ht="41.4" customHeight="1" x14ac:dyDescent="0.25">
      <c r="A24" s="69">
        <f t="shared" si="5"/>
        <v>22</v>
      </c>
      <c r="B24" s="90">
        <v>1</v>
      </c>
      <c r="C24" s="91">
        <v>52499</v>
      </c>
      <c r="D24" s="91" t="s">
        <v>79</v>
      </c>
      <c r="E24" s="91" t="s">
        <v>79</v>
      </c>
      <c r="F24" s="91" t="s">
        <v>125</v>
      </c>
      <c r="G24" s="91" t="s">
        <v>128</v>
      </c>
      <c r="H24" s="124" t="s">
        <v>129</v>
      </c>
      <c r="I24" s="94" t="s">
        <v>256</v>
      </c>
      <c r="J24" s="93">
        <v>9250000</v>
      </c>
      <c r="K24" s="79" t="s">
        <v>6</v>
      </c>
      <c r="L24" s="79" t="s">
        <v>6</v>
      </c>
      <c r="M24" s="79" t="s">
        <v>6</v>
      </c>
      <c r="N24" s="79" t="s">
        <v>6</v>
      </c>
      <c r="O24" s="79" t="s">
        <v>220</v>
      </c>
      <c r="P24" s="79"/>
      <c r="Q24" s="28"/>
      <c r="R24" s="28"/>
      <c r="S24" s="28"/>
      <c r="T24" s="28"/>
      <c r="U24" s="28"/>
      <c r="V24" s="80">
        <f t="shared" si="0"/>
        <v>0</v>
      </c>
      <c r="W24" s="80">
        <f t="shared" si="1"/>
        <v>0</v>
      </c>
      <c r="X24" s="80">
        <f t="shared" si="2"/>
        <v>0</v>
      </c>
      <c r="Y24" s="80">
        <f t="shared" si="3"/>
        <v>0</v>
      </c>
      <c r="Z24" s="80">
        <f t="shared" si="4"/>
        <v>0</v>
      </c>
    </row>
    <row r="25" spans="1:26" x14ac:dyDescent="0.25">
      <c r="A25" s="69">
        <f t="shared" si="5"/>
        <v>23</v>
      </c>
      <c r="B25" s="90">
        <v>1</v>
      </c>
      <c r="C25" s="91">
        <v>52499</v>
      </c>
      <c r="D25" s="91" t="s">
        <v>79</v>
      </c>
      <c r="E25" s="91" t="s">
        <v>79</v>
      </c>
      <c r="F25" s="91" t="s">
        <v>125</v>
      </c>
      <c r="G25" s="91"/>
      <c r="H25" s="124" t="s">
        <v>130</v>
      </c>
      <c r="I25" s="94" t="s">
        <v>257</v>
      </c>
      <c r="J25" s="93">
        <v>3880300</v>
      </c>
      <c r="K25" s="79" t="s">
        <v>6</v>
      </c>
      <c r="L25" s="79" t="s">
        <v>6</v>
      </c>
      <c r="M25" s="79" t="s">
        <v>6</v>
      </c>
      <c r="N25" s="79" t="s">
        <v>6</v>
      </c>
      <c r="O25" s="79" t="s">
        <v>220</v>
      </c>
      <c r="P25" s="79"/>
      <c r="Q25" s="28"/>
      <c r="R25" s="28"/>
      <c r="S25" s="28"/>
      <c r="T25" s="28"/>
      <c r="U25" s="28"/>
      <c r="V25" s="80">
        <f t="shared" si="0"/>
        <v>0</v>
      </c>
      <c r="W25" s="80">
        <f t="shared" si="1"/>
        <v>0</v>
      </c>
      <c r="X25" s="80">
        <f t="shared" si="2"/>
        <v>0</v>
      </c>
      <c r="Y25" s="80">
        <f t="shared" si="3"/>
        <v>0</v>
      </c>
      <c r="Z25" s="80">
        <f t="shared" si="4"/>
        <v>0</v>
      </c>
    </row>
    <row r="26" spans="1:26" x14ac:dyDescent="0.25">
      <c r="A26" s="69">
        <f t="shared" si="5"/>
        <v>24</v>
      </c>
      <c r="B26" s="90">
        <v>1</v>
      </c>
      <c r="C26" s="91">
        <v>52499</v>
      </c>
      <c r="D26" s="91" t="s">
        <v>79</v>
      </c>
      <c r="E26" s="91" t="s">
        <v>79</v>
      </c>
      <c r="F26" s="91" t="s">
        <v>125</v>
      </c>
      <c r="G26" s="91" t="s">
        <v>126</v>
      </c>
      <c r="H26" s="124" t="s">
        <v>131</v>
      </c>
      <c r="I26" s="94" t="s">
        <v>257</v>
      </c>
      <c r="J26" s="93">
        <v>3316300</v>
      </c>
      <c r="K26" s="79" t="s">
        <v>6</v>
      </c>
      <c r="L26" s="79" t="s">
        <v>6</v>
      </c>
      <c r="M26" s="79" t="s">
        <v>6</v>
      </c>
      <c r="N26" s="79" t="s">
        <v>6</v>
      </c>
      <c r="O26" s="79" t="s">
        <v>220</v>
      </c>
      <c r="P26" s="79"/>
      <c r="Q26" s="28"/>
      <c r="R26" s="28"/>
      <c r="S26" s="28"/>
      <c r="T26" s="28"/>
      <c r="U26" s="28"/>
      <c r="V26" s="80">
        <f t="shared" si="0"/>
        <v>0</v>
      </c>
      <c r="W26" s="80">
        <f t="shared" si="1"/>
        <v>0</v>
      </c>
      <c r="X26" s="80">
        <f t="shared" si="2"/>
        <v>0</v>
      </c>
      <c r="Y26" s="80">
        <f t="shared" si="3"/>
        <v>0</v>
      </c>
      <c r="Z26" s="80">
        <f t="shared" si="4"/>
        <v>0</v>
      </c>
    </row>
    <row r="27" spans="1:26" ht="20.6" x14ac:dyDescent="0.25">
      <c r="A27" s="69">
        <f t="shared" si="5"/>
        <v>25</v>
      </c>
      <c r="B27" s="90">
        <v>1</v>
      </c>
      <c r="C27" s="91">
        <v>52499</v>
      </c>
      <c r="D27" s="91" t="s">
        <v>79</v>
      </c>
      <c r="E27" s="91" t="s">
        <v>79</v>
      </c>
      <c r="F27" s="91" t="s">
        <v>132</v>
      </c>
      <c r="G27" s="91" t="s">
        <v>95</v>
      </c>
      <c r="H27" s="124" t="s">
        <v>133</v>
      </c>
      <c r="I27" s="94" t="s">
        <v>258</v>
      </c>
      <c r="J27" s="93">
        <v>13176700</v>
      </c>
      <c r="K27" s="79" t="s">
        <v>6</v>
      </c>
      <c r="L27" s="79" t="s">
        <v>6</v>
      </c>
      <c r="M27" s="79" t="s">
        <v>6</v>
      </c>
      <c r="N27" s="79" t="s">
        <v>6</v>
      </c>
      <c r="O27" s="79" t="s">
        <v>220</v>
      </c>
      <c r="P27" s="79"/>
      <c r="Q27" s="28"/>
      <c r="R27" s="28"/>
      <c r="S27" s="28"/>
      <c r="T27" s="28"/>
      <c r="U27" s="28"/>
      <c r="V27" s="80">
        <f t="shared" si="0"/>
        <v>0</v>
      </c>
      <c r="W27" s="80">
        <f t="shared" si="1"/>
        <v>0</v>
      </c>
      <c r="X27" s="80">
        <f t="shared" si="2"/>
        <v>0</v>
      </c>
      <c r="Y27" s="80">
        <f t="shared" si="3"/>
        <v>0</v>
      </c>
      <c r="Z27" s="80">
        <f t="shared" si="4"/>
        <v>0</v>
      </c>
    </row>
    <row r="28" spans="1:26" x14ac:dyDescent="0.25">
      <c r="A28" s="69">
        <f t="shared" si="5"/>
        <v>26</v>
      </c>
      <c r="B28" s="90">
        <v>1</v>
      </c>
      <c r="C28" s="91">
        <v>52499</v>
      </c>
      <c r="D28" s="91" t="s">
        <v>79</v>
      </c>
      <c r="E28" s="91" t="s">
        <v>79</v>
      </c>
      <c r="F28" s="91" t="s">
        <v>134</v>
      </c>
      <c r="G28" s="91"/>
      <c r="H28" s="124" t="s">
        <v>135</v>
      </c>
      <c r="I28" s="94" t="s">
        <v>259</v>
      </c>
      <c r="J28" s="93">
        <v>7330300</v>
      </c>
      <c r="K28" s="79" t="s">
        <v>6</v>
      </c>
      <c r="L28" s="79" t="s">
        <v>6</v>
      </c>
      <c r="M28" s="79" t="s">
        <v>6</v>
      </c>
      <c r="N28" s="79" t="s">
        <v>6</v>
      </c>
      <c r="O28" s="79" t="s">
        <v>220</v>
      </c>
      <c r="P28" s="79"/>
      <c r="Q28" s="28"/>
      <c r="R28" s="28"/>
      <c r="S28" s="28"/>
      <c r="T28" s="28"/>
      <c r="U28" s="28"/>
      <c r="V28" s="80">
        <f t="shared" si="0"/>
        <v>0</v>
      </c>
      <c r="W28" s="80">
        <f t="shared" si="1"/>
        <v>0</v>
      </c>
      <c r="X28" s="80">
        <f t="shared" si="2"/>
        <v>0</v>
      </c>
      <c r="Y28" s="80">
        <f t="shared" si="3"/>
        <v>0</v>
      </c>
      <c r="Z28" s="80">
        <f t="shared" si="4"/>
        <v>0</v>
      </c>
    </row>
    <row r="29" spans="1:26" x14ac:dyDescent="0.25">
      <c r="A29" s="69">
        <f t="shared" si="5"/>
        <v>27</v>
      </c>
      <c r="B29" s="90">
        <v>1</v>
      </c>
      <c r="C29" s="91">
        <v>52499</v>
      </c>
      <c r="D29" s="91" t="s">
        <v>79</v>
      </c>
      <c r="E29" s="91" t="s">
        <v>79</v>
      </c>
      <c r="F29" s="91" t="s">
        <v>136</v>
      </c>
      <c r="G29" s="91"/>
      <c r="H29" s="124" t="s">
        <v>137</v>
      </c>
      <c r="I29" s="94" t="s">
        <v>260</v>
      </c>
      <c r="J29" s="93">
        <v>785700</v>
      </c>
      <c r="K29" s="79" t="s">
        <v>6</v>
      </c>
      <c r="L29" s="79" t="s">
        <v>6</v>
      </c>
      <c r="M29" s="79" t="s">
        <v>6</v>
      </c>
      <c r="N29" s="79" t="s">
        <v>6</v>
      </c>
      <c r="O29" s="79" t="s">
        <v>220</v>
      </c>
      <c r="P29" s="79"/>
      <c r="Q29" s="28"/>
      <c r="R29" s="28"/>
      <c r="S29" s="28"/>
      <c r="T29" s="28"/>
      <c r="U29" s="28"/>
      <c r="V29" s="80">
        <f t="shared" si="0"/>
        <v>0</v>
      </c>
      <c r="W29" s="80">
        <f t="shared" si="1"/>
        <v>0</v>
      </c>
      <c r="X29" s="80">
        <f t="shared" si="2"/>
        <v>0</v>
      </c>
      <c r="Y29" s="80">
        <f t="shared" si="3"/>
        <v>0</v>
      </c>
      <c r="Z29" s="80">
        <f t="shared" si="4"/>
        <v>0</v>
      </c>
    </row>
    <row r="30" spans="1:26" x14ac:dyDescent="0.25">
      <c r="A30" s="69">
        <f t="shared" si="5"/>
        <v>28</v>
      </c>
      <c r="B30" s="90">
        <v>1</v>
      </c>
      <c r="C30" s="91">
        <v>52499</v>
      </c>
      <c r="D30" s="91" t="s">
        <v>79</v>
      </c>
      <c r="E30" s="91" t="s">
        <v>138</v>
      </c>
      <c r="F30" s="91" t="s">
        <v>139</v>
      </c>
      <c r="G30" s="91" t="s">
        <v>140</v>
      </c>
      <c r="H30" s="124" t="s">
        <v>141</v>
      </c>
      <c r="I30" s="94"/>
      <c r="J30" s="93">
        <v>1571100</v>
      </c>
      <c r="K30" s="79" t="s">
        <v>6</v>
      </c>
      <c r="L30" s="79" t="s">
        <v>6</v>
      </c>
      <c r="M30" s="79" t="s">
        <v>6</v>
      </c>
      <c r="N30" s="79" t="s">
        <v>6</v>
      </c>
      <c r="O30" s="79" t="s">
        <v>220</v>
      </c>
      <c r="P30" s="79"/>
      <c r="Q30" s="28"/>
      <c r="R30" s="28"/>
      <c r="S30" s="28"/>
      <c r="T30" s="28"/>
      <c r="U30" s="28"/>
      <c r="V30" s="80">
        <f t="shared" si="0"/>
        <v>0</v>
      </c>
      <c r="W30" s="80">
        <f t="shared" si="1"/>
        <v>0</v>
      </c>
      <c r="X30" s="80">
        <f t="shared" si="2"/>
        <v>0</v>
      </c>
      <c r="Y30" s="80">
        <f t="shared" si="3"/>
        <v>0</v>
      </c>
      <c r="Z30" s="80">
        <f t="shared" si="4"/>
        <v>0</v>
      </c>
    </row>
    <row r="31" spans="1:26" x14ac:dyDescent="0.25">
      <c r="A31" s="69">
        <f t="shared" si="5"/>
        <v>29</v>
      </c>
      <c r="B31" s="90">
        <v>1</v>
      </c>
      <c r="C31" s="91">
        <v>52499</v>
      </c>
      <c r="D31" s="91" t="s">
        <v>79</v>
      </c>
      <c r="E31" s="91" t="s">
        <v>138</v>
      </c>
      <c r="F31" s="91" t="s">
        <v>139</v>
      </c>
      <c r="G31" s="91" t="s">
        <v>100</v>
      </c>
      <c r="H31" s="124" t="s">
        <v>142</v>
      </c>
      <c r="I31" s="94" t="s">
        <v>248</v>
      </c>
      <c r="J31" s="93">
        <v>646200</v>
      </c>
      <c r="K31" s="79" t="s">
        <v>6</v>
      </c>
      <c r="L31" s="79" t="s">
        <v>6</v>
      </c>
      <c r="M31" s="79" t="s">
        <v>6</v>
      </c>
      <c r="N31" s="79" t="s">
        <v>6</v>
      </c>
      <c r="O31" s="79" t="s">
        <v>220</v>
      </c>
      <c r="P31" s="79"/>
      <c r="Q31" s="28"/>
      <c r="R31" s="28"/>
      <c r="S31" s="28"/>
      <c r="T31" s="28"/>
      <c r="U31" s="28"/>
      <c r="V31" s="80">
        <f t="shared" si="0"/>
        <v>0</v>
      </c>
      <c r="W31" s="80">
        <f t="shared" si="1"/>
        <v>0</v>
      </c>
      <c r="X31" s="80">
        <f t="shared" si="2"/>
        <v>0</v>
      </c>
      <c r="Y31" s="80">
        <f t="shared" si="3"/>
        <v>0</v>
      </c>
      <c r="Z31" s="80">
        <f t="shared" si="4"/>
        <v>0</v>
      </c>
    </row>
    <row r="32" spans="1:26" x14ac:dyDescent="0.25">
      <c r="A32" s="69">
        <f t="shared" si="5"/>
        <v>30</v>
      </c>
      <c r="B32" s="90">
        <v>1</v>
      </c>
      <c r="C32" s="91">
        <v>52499</v>
      </c>
      <c r="D32" s="91" t="s">
        <v>79</v>
      </c>
      <c r="E32" s="91" t="s">
        <v>79</v>
      </c>
      <c r="F32" s="91" t="s">
        <v>143</v>
      </c>
      <c r="G32" s="91"/>
      <c r="H32" s="124" t="s">
        <v>144</v>
      </c>
      <c r="I32" s="94"/>
      <c r="J32" s="93">
        <v>262200</v>
      </c>
      <c r="K32" s="79" t="s">
        <v>6</v>
      </c>
      <c r="L32" s="79" t="s">
        <v>6</v>
      </c>
      <c r="M32" s="79" t="s">
        <v>6</v>
      </c>
      <c r="N32" s="79" t="s">
        <v>6</v>
      </c>
      <c r="O32" s="79" t="s">
        <v>220</v>
      </c>
      <c r="P32" s="79"/>
      <c r="Q32" s="28"/>
      <c r="R32" s="28"/>
      <c r="S32" s="28"/>
      <c r="T32" s="28"/>
      <c r="U32" s="28"/>
      <c r="V32" s="80">
        <f t="shared" si="0"/>
        <v>0</v>
      </c>
      <c r="W32" s="80">
        <f t="shared" si="1"/>
        <v>0</v>
      </c>
      <c r="X32" s="80">
        <f t="shared" si="2"/>
        <v>0</v>
      </c>
      <c r="Y32" s="80">
        <f t="shared" si="3"/>
        <v>0</v>
      </c>
      <c r="Z32" s="80">
        <f t="shared" si="4"/>
        <v>0</v>
      </c>
    </row>
    <row r="33" spans="1:26" x14ac:dyDescent="0.25">
      <c r="A33" s="69">
        <f t="shared" si="5"/>
        <v>31</v>
      </c>
      <c r="B33" s="90">
        <v>1</v>
      </c>
      <c r="C33" s="91">
        <v>52499</v>
      </c>
      <c r="D33" s="91" t="s">
        <v>79</v>
      </c>
      <c r="E33" s="91" t="s">
        <v>145</v>
      </c>
      <c r="F33" s="91" t="s">
        <v>146</v>
      </c>
      <c r="G33" s="91" t="s">
        <v>147</v>
      </c>
      <c r="H33" s="124" t="s">
        <v>148</v>
      </c>
      <c r="I33" s="94" t="s">
        <v>248</v>
      </c>
      <c r="J33" s="93">
        <v>6719600</v>
      </c>
      <c r="K33" s="79" t="s">
        <v>6</v>
      </c>
      <c r="L33" s="79" t="s">
        <v>6</v>
      </c>
      <c r="M33" s="79" t="s">
        <v>6</v>
      </c>
      <c r="N33" s="79" t="s">
        <v>6</v>
      </c>
      <c r="O33" s="79" t="s">
        <v>220</v>
      </c>
      <c r="P33" s="79"/>
      <c r="Q33" s="28"/>
      <c r="R33" s="28"/>
      <c r="S33" s="28"/>
      <c r="T33" s="28"/>
      <c r="U33" s="28"/>
      <c r="V33" s="80">
        <f t="shared" si="0"/>
        <v>0</v>
      </c>
      <c r="W33" s="80">
        <f t="shared" si="1"/>
        <v>0</v>
      </c>
      <c r="X33" s="80">
        <f t="shared" si="2"/>
        <v>0</v>
      </c>
      <c r="Y33" s="80">
        <f t="shared" si="3"/>
        <v>0</v>
      </c>
      <c r="Z33" s="80">
        <f t="shared" si="4"/>
        <v>0</v>
      </c>
    </row>
    <row r="34" spans="1:26" x14ac:dyDescent="0.25">
      <c r="A34" s="69">
        <f t="shared" si="5"/>
        <v>32</v>
      </c>
      <c r="B34" s="90">
        <v>1</v>
      </c>
      <c r="C34" s="91">
        <v>52499</v>
      </c>
      <c r="D34" s="91" t="s">
        <v>79</v>
      </c>
      <c r="E34" s="91" t="s">
        <v>145</v>
      </c>
      <c r="F34" s="91" t="s">
        <v>146</v>
      </c>
      <c r="G34" s="91" t="s">
        <v>100</v>
      </c>
      <c r="H34" s="124" t="s">
        <v>149</v>
      </c>
      <c r="I34" s="94" t="s">
        <v>261</v>
      </c>
      <c r="J34" s="93">
        <v>2269200</v>
      </c>
      <c r="K34" s="79" t="s">
        <v>6</v>
      </c>
      <c r="L34" s="79" t="s">
        <v>6</v>
      </c>
      <c r="M34" s="79" t="s">
        <v>6</v>
      </c>
      <c r="N34" s="79" t="s">
        <v>6</v>
      </c>
      <c r="O34" s="79" t="s">
        <v>220</v>
      </c>
      <c r="P34" s="79"/>
      <c r="Q34" s="28"/>
      <c r="R34" s="28"/>
      <c r="S34" s="28"/>
      <c r="T34" s="28"/>
      <c r="U34" s="28"/>
      <c r="V34" s="80">
        <f t="shared" si="0"/>
        <v>0</v>
      </c>
      <c r="W34" s="80">
        <f t="shared" si="1"/>
        <v>0</v>
      </c>
      <c r="X34" s="80">
        <f t="shared" si="2"/>
        <v>0</v>
      </c>
      <c r="Y34" s="80">
        <f t="shared" si="3"/>
        <v>0</v>
      </c>
      <c r="Z34" s="80">
        <f t="shared" si="4"/>
        <v>0</v>
      </c>
    </row>
    <row r="35" spans="1:26" ht="20.6" x14ac:dyDescent="0.25">
      <c r="A35" s="69">
        <f t="shared" si="5"/>
        <v>33</v>
      </c>
      <c r="B35" s="90">
        <v>1</v>
      </c>
      <c r="C35" s="91">
        <v>52499</v>
      </c>
      <c r="D35" s="91" t="s">
        <v>79</v>
      </c>
      <c r="E35" s="91" t="s">
        <v>145</v>
      </c>
      <c r="F35" s="91" t="s">
        <v>146</v>
      </c>
      <c r="G35" s="91"/>
      <c r="H35" s="124" t="s">
        <v>150</v>
      </c>
      <c r="I35" s="94" t="s">
        <v>278</v>
      </c>
      <c r="J35" s="93">
        <v>1803600</v>
      </c>
      <c r="K35" s="79" t="s">
        <v>6</v>
      </c>
      <c r="L35" s="79" t="s">
        <v>6</v>
      </c>
      <c r="M35" s="79" t="s">
        <v>6</v>
      </c>
      <c r="N35" s="79" t="s">
        <v>6</v>
      </c>
      <c r="O35" s="79" t="s">
        <v>220</v>
      </c>
      <c r="P35" s="79"/>
      <c r="Q35" s="28"/>
      <c r="R35" s="28"/>
      <c r="S35" s="28"/>
      <c r="T35" s="28"/>
      <c r="U35" s="28"/>
      <c r="V35" s="80">
        <f t="shared" ref="V35:V66" si="6">IF(K35="x",J35*Q35/1000,0)</f>
        <v>0</v>
      </c>
      <c r="W35" s="80">
        <f t="shared" ref="W35:W66" si="7">IF(L35="x",J35*R35/1000,0)</f>
        <v>0</v>
      </c>
      <c r="X35" s="80">
        <f t="shared" ref="X35:X66" si="8">IF(M35="x",J35*S35/1000,0)</f>
        <v>0</v>
      </c>
      <c r="Y35" s="80">
        <f t="shared" ref="Y35:Y66" si="9">IF(N35="x",J35*T35/1000,0)</f>
        <v>0</v>
      </c>
      <c r="Z35" s="80">
        <f t="shared" ref="Z35:Z66" si="10">IF(P35="x",J35*U35/1000,0)</f>
        <v>0</v>
      </c>
    </row>
    <row r="36" spans="1:26" x14ac:dyDescent="0.25">
      <c r="A36" s="69">
        <f t="shared" si="5"/>
        <v>34</v>
      </c>
      <c r="B36" s="90">
        <v>1</v>
      </c>
      <c r="C36" s="91">
        <v>52499</v>
      </c>
      <c r="D36" s="91" t="s">
        <v>79</v>
      </c>
      <c r="E36" s="91" t="s">
        <v>145</v>
      </c>
      <c r="F36" s="91" t="s">
        <v>146</v>
      </c>
      <c r="G36" s="91"/>
      <c r="H36" s="124" t="s">
        <v>151</v>
      </c>
      <c r="I36" s="94" t="s">
        <v>262</v>
      </c>
      <c r="J36" s="93">
        <v>2531100</v>
      </c>
      <c r="K36" s="79" t="s">
        <v>6</v>
      </c>
      <c r="L36" s="79" t="s">
        <v>6</v>
      </c>
      <c r="M36" s="79" t="s">
        <v>6</v>
      </c>
      <c r="N36" s="79" t="s">
        <v>6</v>
      </c>
      <c r="O36" s="79" t="s">
        <v>220</v>
      </c>
      <c r="P36" s="79"/>
      <c r="Q36" s="28"/>
      <c r="R36" s="28"/>
      <c r="S36" s="28"/>
      <c r="T36" s="28"/>
      <c r="U36" s="28"/>
      <c r="V36" s="80">
        <f t="shared" si="6"/>
        <v>0</v>
      </c>
      <c r="W36" s="80">
        <f t="shared" si="7"/>
        <v>0</v>
      </c>
      <c r="X36" s="80">
        <f t="shared" si="8"/>
        <v>0</v>
      </c>
      <c r="Y36" s="80">
        <f t="shared" si="9"/>
        <v>0</v>
      </c>
      <c r="Z36" s="80">
        <f t="shared" si="10"/>
        <v>0</v>
      </c>
    </row>
    <row r="37" spans="1:26" x14ac:dyDescent="0.25">
      <c r="A37" s="69">
        <f t="shared" si="5"/>
        <v>35</v>
      </c>
      <c r="B37" s="90">
        <v>1</v>
      </c>
      <c r="C37" s="91">
        <v>52499</v>
      </c>
      <c r="D37" s="91" t="s">
        <v>79</v>
      </c>
      <c r="E37" s="91" t="s">
        <v>145</v>
      </c>
      <c r="F37" s="91" t="s">
        <v>146</v>
      </c>
      <c r="G37" s="91"/>
      <c r="H37" s="124" t="s">
        <v>152</v>
      </c>
      <c r="I37" s="94"/>
      <c r="J37" s="93">
        <v>17700</v>
      </c>
      <c r="K37" s="79" t="s">
        <v>6</v>
      </c>
      <c r="L37" s="79" t="s">
        <v>6</v>
      </c>
      <c r="M37" s="79" t="s">
        <v>6</v>
      </c>
      <c r="N37" s="79" t="s">
        <v>6</v>
      </c>
      <c r="O37" s="79" t="s">
        <v>220</v>
      </c>
      <c r="P37" s="79"/>
      <c r="Q37" s="28"/>
      <c r="R37" s="28"/>
      <c r="S37" s="28"/>
      <c r="T37" s="28"/>
      <c r="U37" s="28"/>
      <c r="V37" s="80">
        <f t="shared" si="6"/>
        <v>0</v>
      </c>
      <c r="W37" s="80">
        <f t="shared" si="7"/>
        <v>0</v>
      </c>
      <c r="X37" s="80">
        <f t="shared" si="8"/>
        <v>0</v>
      </c>
      <c r="Y37" s="80">
        <f t="shared" si="9"/>
        <v>0</v>
      </c>
      <c r="Z37" s="80">
        <f t="shared" si="10"/>
        <v>0</v>
      </c>
    </row>
    <row r="38" spans="1:26" x14ac:dyDescent="0.25">
      <c r="A38" s="69">
        <f t="shared" si="5"/>
        <v>36</v>
      </c>
      <c r="B38" s="90">
        <v>1</v>
      </c>
      <c r="C38" s="91">
        <v>52499</v>
      </c>
      <c r="D38" s="91" t="s">
        <v>79</v>
      </c>
      <c r="E38" s="91" t="s">
        <v>102</v>
      </c>
      <c r="F38" s="91" t="s">
        <v>153</v>
      </c>
      <c r="G38" s="91"/>
      <c r="H38" s="124" t="s">
        <v>154</v>
      </c>
      <c r="I38" s="94"/>
      <c r="J38" s="93">
        <v>70300</v>
      </c>
      <c r="K38" s="79" t="s">
        <v>6</v>
      </c>
      <c r="L38" s="79" t="s">
        <v>6</v>
      </c>
      <c r="M38" s="79" t="s">
        <v>6</v>
      </c>
      <c r="N38" s="79" t="s">
        <v>6</v>
      </c>
      <c r="O38" s="79" t="s">
        <v>220</v>
      </c>
      <c r="P38" s="79"/>
      <c r="Q38" s="28"/>
      <c r="R38" s="28"/>
      <c r="S38" s="28"/>
      <c r="T38" s="28"/>
      <c r="U38" s="28"/>
      <c r="V38" s="80">
        <f t="shared" si="6"/>
        <v>0</v>
      </c>
      <c r="W38" s="80">
        <f t="shared" si="7"/>
        <v>0</v>
      </c>
      <c r="X38" s="80">
        <f t="shared" si="8"/>
        <v>0</v>
      </c>
      <c r="Y38" s="80">
        <f t="shared" si="9"/>
        <v>0</v>
      </c>
      <c r="Z38" s="80">
        <f t="shared" si="10"/>
        <v>0</v>
      </c>
    </row>
    <row r="39" spans="1:26" x14ac:dyDescent="0.25">
      <c r="A39" s="69">
        <f t="shared" si="5"/>
        <v>37</v>
      </c>
      <c r="B39" s="90">
        <v>1</v>
      </c>
      <c r="C39" s="91">
        <v>52499</v>
      </c>
      <c r="D39" s="91" t="s">
        <v>79</v>
      </c>
      <c r="E39" s="91" t="s">
        <v>109</v>
      </c>
      <c r="F39" s="91" t="s">
        <v>155</v>
      </c>
      <c r="G39" s="91"/>
      <c r="H39" s="124" t="s">
        <v>156</v>
      </c>
      <c r="I39" s="94"/>
      <c r="J39" s="93">
        <v>3312700</v>
      </c>
      <c r="K39" s="79" t="s">
        <v>6</v>
      </c>
      <c r="L39" s="79" t="s">
        <v>6</v>
      </c>
      <c r="M39" s="79" t="s">
        <v>6</v>
      </c>
      <c r="N39" s="79" t="s">
        <v>6</v>
      </c>
      <c r="O39" s="79" t="s">
        <v>220</v>
      </c>
      <c r="P39" s="79"/>
      <c r="Q39" s="28"/>
      <c r="R39" s="28"/>
      <c r="S39" s="28"/>
      <c r="T39" s="28"/>
      <c r="U39" s="28"/>
      <c r="V39" s="80">
        <f t="shared" si="6"/>
        <v>0</v>
      </c>
      <c r="W39" s="80">
        <f t="shared" si="7"/>
        <v>0</v>
      </c>
      <c r="X39" s="80">
        <f t="shared" si="8"/>
        <v>0</v>
      </c>
      <c r="Y39" s="80">
        <f t="shared" si="9"/>
        <v>0</v>
      </c>
      <c r="Z39" s="80">
        <f t="shared" si="10"/>
        <v>0</v>
      </c>
    </row>
    <row r="40" spans="1:26" x14ac:dyDescent="0.25">
      <c r="A40" s="69">
        <f t="shared" si="5"/>
        <v>38</v>
      </c>
      <c r="B40" s="90">
        <v>1</v>
      </c>
      <c r="C40" s="91">
        <v>52499</v>
      </c>
      <c r="D40" s="91" t="s">
        <v>79</v>
      </c>
      <c r="E40" s="91" t="s">
        <v>109</v>
      </c>
      <c r="F40" s="91" t="s">
        <v>155</v>
      </c>
      <c r="G40" s="91"/>
      <c r="H40" s="124" t="s">
        <v>157</v>
      </c>
      <c r="I40" s="94" t="s">
        <v>248</v>
      </c>
      <c r="J40" s="93">
        <v>1239600</v>
      </c>
      <c r="K40" s="79" t="s">
        <v>6</v>
      </c>
      <c r="L40" s="79" t="s">
        <v>6</v>
      </c>
      <c r="M40" s="79" t="s">
        <v>6</v>
      </c>
      <c r="N40" s="79" t="s">
        <v>6</v>
      </c>
      <c r="O40" s="79" t="s">
        <v>220</v>
      </c>
      <c r="P40" s="79"/>
      <c r="Q40" s="28"/>
      <c r="R40" s="28"/>
      <c r="S40" s="28"/>
      <c r="T40" s="28"/>
      <c r="U40" s="28"/>
      <c r="V40" s="80">
        <f t="shared" si="6"/>
        <v>0</v>
      </c>
      <c r="W40" s="80">
        <f t="shared" si="7"/>
        <v>0</v>
      </c>
      <c r="X40" s="80">
        <f t="shared" si="8"/>
        <v>0</v>
      </c>
      <c r="Y40" s="80">
        <f t="shared" si="9"/>
        <v>0</v>
      </c>
      <c r="Z40" s="80">
        <f t="shared" si="10"/>
        <v>0</v>
      </c>
    </row>
    <row r="41" spans="1:26" x14ac:dyDescent="0.25">
      <c r="A41" s="69">
        <f t="shared" si="5"/>
        <v>39</v>
      </c>
      <c r="B41" s="90">
        <v>1</v>
      </c>
      <c r="C41" s="91">
        <v>52499</v>
      </c>
      <c r="D41" s="91" t="s">
        <v>79</v>
      </c>
      <c r="E41" s="91" t="s">
        <v>109</v>
      </c>
      <c r="F41" s="91" t="s">
        <v>155</v>
      </c>
      <c r="G41" s="91"/>
      <c r="H41" s="124" t="s">
        <v>158</v>
      </c>
      <c r="I41" s="94"/>
      <c r="J41" s="93">
        <v>83000</v>
      </c>
      <c r="K41" s="79" t="s">
        <v>6</v>
      </c>
      <c r="L41" s="79" t="s">
        <v>6</v>
      </c>
      <c r="M41" s="79" t="s">
        <v>6</v>
      </c>
      <c r="N41" s="79" t="s">
        <v>6</v>
      </c>
      <c r="O41" s="79" t="s">
        <v>220</v>
      </c>
      <c r="P41" s="79"/>
      <c r="Q41" s="28"/>
      <c r="R41" s="28"/>
      <c r="S41" s="28"/>
      <c r="T41" s="28"/>
      <c r="U41" s="28"/>
      <c r="V41" s="80">
        <f t="shared" si="6"/>
        <v>0</v>
      </c>
      <c r="W41" s="80">
        <f t="shared" si="7"/>
        <v>0</v>
      </c>
      <c r="X41" s="80">
        <f t="shared" si="8"/>
        <v>0</v>
      </c>
      <c r="Y41" s="80">
        <f t="shared" si="9"/>
        <v>0</v>
      </c>
      <c r="Z41" s="80">
        <f t="shared" si="10"/>
        <v>0</v>
      </c>
    </row>
    <row r="42" spans="1:26" x14ac:dyDescent="0.25">
      <c r="A42" s="69">
        <f t="shared" si="5"/>
        <v>40</v>
      </c>
      <c r="B42" s="90">
        <v>1</v>
      </c>
      <c r="C42" s="91">
        <v>52499</v>
      </c>
      <c r="D42" s="91" t="s">
        <v>79</v>
      </c>
      <c r="E42" s="91" t="s">
        <v>109</v>
      </c>
      <c r="F42" s="91" t="s">
        <v>155</v>
      </c>
      <c r="G42" s="91"/>
      <c r="H42" s="124" t="s">
        <v>159</v>
      </c>
      <c r="I42" s="94" t="s">
        <v>248</v>
      </c>
      <c r="J42" s="93">
        <v>445600</v>
      </c>
      <c r="K42" s="79" t="s">
        <v>6</v>
      </c>
      <c r="L42" s="79" t="s">
        <v>6</v>
      </c>
      <c r="M42" s="79" t="s">
        <v>6</v>
      </c>
      <c r="N42" s="79" t="s">
        <v>6</v>
      </c>
      <c r="O42" s="79" t="s">
        <v>220</v>
      </c>
      <c r="P42" s="81"/>
      <c r="Q42" s="28"/>
      <c r="R42" s="28"/>
      <c r="S42" s="28"/>
      <c r="T42" s="28"/>
      <c r="U42" s="28"/>
      <c r="V42" s="80">
        <f t="shared" si="6"/>
        <v>0</v>
      </c>
      <c r="W42" s="80">
        <f t="shared" si="7"/>
        <v>0</v>
      </c>
      <c r="X42" s="80">
        <f t="shared" si="8"/>
        <v>0</v>
      </c>
      <c r="Y42" s="80">
        <f t="shared" si="9"/>
        <v>0</v>
      </c>
      <c r="Z42" s="80">
        <f t="shared" si="10"/>
        <v>0</v>
      </c>
    </row>
    <row r="43" spans="1:26" ht="20.6" x14ac:dyDescent="0.25">
      <c r="A43" s="69">
        <f t="shared" si="5"/>
        <v>41</v>
      </c>
      <c r="B43" s="90">
        <v>1</v>
      </c>
      <c r="C43" s="91">
        <v>52499</v>
      </c>
      <c r="D43" s="91" t="s">
        <v>79</v>
      </c>
      <c r="E43" s="91" t="s">
        <v>79</v>
      </c>
      <c r="F43" s="91" t="s">
        <v>160</v>
      </c>
      <c r="G43" s="91" t="s">
        <v>86</v>
      </c>
      <c r="H43" s="124" t="s">
        <v>161</v>
      </c>
      <c r="I43" s="94" t="s">
        <v>263</v>
      </c>
      <c r="J43" s="93">
        <v>25059100</v>
      </c>
      <c r="K43" s="79" t="s">
        <v>6</v>
      </c>
      <c r="L43" s="79" t="s">
        <v>6</v>
      </c>
      <c r="M43" s="79" t="s">
        <v>6</v>
      </c>
      <c r="N43" s="79" t="s">
        <v>6</v>
      </c>
      <c r="O43" s="79" t="s">
        <v>220</v>
      </c>
      <c r="P43" s="79" t="s">
        <v>6</v>
      </c>
      <c r="Q43" s="28"/>
      <c r="R43" s="28"/>
      <c r="S43" s="28"/>
      <c r="T43" s="28"/>
      <c r="U43" s="28"/>
      <c r="V43" s="80">
        <f t="shared" si="6"/>
        <v>0</v>
      </c>
      <c r="W43" s="80">
        <f t="shared" si="7"/>
        <v>0</v>
      </c>
      <c r="X43" s="80">
        <f t="shared" si="8"/>
        <v>0</v>
      </c>
      <c r="Y43" s="80">
        <f t="shared" si="9"/>
        <v>0</v>
      </c>
      <c r="Z43" s="80">
        <f t="shared" si="10"/>
        <v>0</v>
      </c>
    </row>
    <row r="44" spans="1:26" x14ac:dyDescent="0.25">
      <c r="A44" s="69">
        <f t="shared" si="5"/>
        <v>42</v>
      </c>
      <c r="B44" s="90">
        <v>1</v>
      </c>
      <c r="C44" s="91">
        <v>52499</v>
      </c>
      <c r="D44" s="91" t="s">
        <v>79</v>
      </c>
      <c r="E44" s="91" t="s">
        <v>145</v>
      </c>
      <c r="F44" s="91" t="s">
        <v>162</v>
      </c>
      <c r="G44" s="91"/>
      <c r="H44" s="124" t="s">
        <v>163</v>
      </c>
      <c r="I44" s="94"/>
      <c r="J44" s="93">
        <v>39700</v>
      </c>
      <c r="K44" s="79" t="s">
        <v>6</v>
      </c>
      <c r="L44" s="79" t="s">
        <v>6</v>
      </c>
      <c r="M44" s="79" t="s">
        <v>6</v>
      </c>
      <c r="N44" s="79" t="s">
        <v>6</v>
      </c>
      <c r="O44" s="79" t="s">
        <v>220</v>
      </c>
      <c r="P44" s="79"/>
      <c r="Q44" s="28"/>
      <c r="R44" s="28"/>
      <c r="S44" s="28"/>
      <c r="T44" s="28"/>
      <c r="U44" s="28"/>
      <c r="V44" s="80">
        <f t="shared" si="6"/>
        <v>0</v>
      </c>
      <c r="W44" s="80">
        <f t="shared" si="7"/>
        <v>0</v>
      </c>
      <c r="X44" s="80">
        <f t="shared" si="8"/>
        <v>0</v>
      </c>
      <c r="Y44" s="80">
        <f t="shared" si="9"/>
        <v>0</v>
      </c>
      <c r="Z44" s="80">
        <f t="shared" si="10"/>
        <v>0</v>
      </c>
    </row>
    <row r="45" spans="1:26" x14ac:dyDescent="0.25">
      <c r="A45" s="69">
        <f t="shared" si="5"/>
        <v>43</v>
      </c>
      <c r="B45" s="90">
        <v>1</v>
      </c>
      <c r="C45" s="91">
        <v>52499</v>
      </c>
      <c r="D45" s="91" t="s">
        <v>79</v>
      </c>
      <c r="E45" s="91" t="s">
        <v>79</v>
      </c>
      <c r="F45" s="91" t="s">
        <v>164</v>
      </c>
      <c r="G45" s="91"/>
      <c r="H45" s="124" t="s">
        <v>165</v>
      </c>
      <c r="I45" s="94"/>
      <c r="J45" s="93">
        <v>7504700</v>
      </c>
      <c r="K45" s="79" t="s">
        <v>6</v>
      </c>
      <c r="L45" s="79" t="s">
        <v>6</v>
      </c>
      <c r="M45" s="79" t="s">
        <v>6</v>
      </c>
      <c r="N45" s="79" t="s">
        <v>6</v>
      </c>
      <c r="O45" s="79" t="s">
        <v>220</v>
      </c>
      <c r="P45" s="79"/>
      <c r="Q45" s="28"/>
      <c r="R45" s="28"/>
      <c r="S45" s="28"/>
      <c r="T45" s="28"/>
      <c r="U45" s="28"/>
      <c r="V45" s="80">
        <f t="shared" si="6"/>
        <v>0</v>
      </c>
      <c r="W45" s="80">
        <f t="shared" si="7"/>
        <v>0</v>
      </c>
      <c r="X45" s="80">
        <f t="shared" si="8"/>
        <v>0</v>
      </c>
      <c r="Y45" s="80">
        <f t="shared" si="9"/>
        <v>0</v>
      </c>
      <c r="Z45" s="80">
        <f t="shared" si="10"/>
        <v>0</v>
      </c>
    </row>
    <row r="46" spans="1:26" ht="20.6" x14ac:dyDescent="0.25">
      <c r="A46" s="69">
        <f t="shared" si="5"/>
        <v>44</v>
      </c>
      <c r="B46" s="90">
        <v>1</v>
      </c>
      <c r="C46" s="91">
        <v>52499</v>
      </c>
      <c r="D46" s="91" t="s">
        <v>79</v>
      </c>
      <c r="E46" s="91" t="s">
        <v>79</v>
      </c>
      <c r="F46" s="91" t="s">
        <v>164</v>
      </c>
      <c r="G46" s="91" t="s">
        <v>166</v>
      </c>
      <c r="H46" s="124" t="s">
        <v>167</v>
      </c>
      <c r="I46" s="94" t="s">
        <v>264</v>
      </c>
      <c r="J46" s="93">
        <v>41012900</v>
      </c>
      <c r="K46" s="79" t="s">
        <v>6</v>
      </c>
      <c r="L46" s="79" t="s">
        <v>6</v>
      </c>
      <c r="M46" s="79" t="s">
        <v>6</v>
      </c>
      <c r="N46" s="79" t="s">
        <v>6</v>
      </c>
      <c r="O46" s="79" t="s">
        <v>220</v>
      </c>
      <c r="P46" s="79"/>
      <c r="Q46" s="28"/>
      <c r="R46" s="28"/>
      <c r="S46" s="28"/>
      <c r="T46" s="28"/>
      <c r="U46" s="28"/>
      <c r="V46" s="80">
        <f t="shared" si="6"/>
        <v>0</v>
      </c>
      <c r="W46" s="80">
        <f t="shared" si="7"/>
        <v>0</v>
      </c>
      <c r="X46" s="80">
        <f t="shared" si="8"/>
        <v>0</v>
      </c>
      <c r="Y46" s="80">
        <f t="shared" si="9"/>
        <v>0</v>
      </c>
      <c r="Z46" s="80">
        <f t="shared" si="10"/>
        <v>0</v>
      </c>
    </row>
    <row r="47" spans="1:26" x14ac:dyDescent="0.25">
      <c r="A47" s="69">
        <f t="shared" si="5"/>
        <v>45</v>
      </c>
      <c r="B47" s="90">
        <v>1</v>
      </c>
      <c r="C47" s="91">
        <v>52499</v>
      </c>
      <c r="D47" s="91" t="s">
        <v>79</v>
      </c>
      <c r="E47" s="91" t="s">
        <v>109</v>
      </c>
      <c r="F47" s="91" t="s">
        <v>168</v>
      </c>
      <c r="G47" s="91" t="s">
        <v>169</v>
      </c>
      <c r="H47" s="124" t="s">
        <v>170</v>
      </c>
      <c r="I47" s="94" t="s">
        <v>248</v>
      </c>
      <c r="J47" s="93">
        <v>1387700</v>
      </c>
      <c r="K47" s="79" t="s">
        <v>6</v>
      </c>
      <c r="L47" s="79" t="s">
        <v>6</v>
      </c>
      <c r="M47" s="79" t="s">
        <v>6</v>
      </c>
      <c r="N47" s="79" t="s">
        <v>6</v>
      </c>
      <c r="O47" s="79" t="s">
        <v>220</v>
      </c>
      <c r="P47" s="79"/>
      <c r="Q47" s="28"/>
      <c r="R47" s="28"/>
      <c r="S47" s="28"/>
      <c r="T47" s="28"/>
      <c r="U47" s="28"/>
      <c r="V47" s="80">
        <f t="shared" si="6"/>
        <v>0</v>
      </c>
      <c r="W47" s="80">
        <f t="shared" si="7"/>
        <v>0</v>
      </c>
      <c r="X47" s="80">
        <f t="shared" si="8"/>
        <v>0</v>
      </c>
      <c r="Y47" s="80">
        <f t="shared" si="9"/>
        <v>0</v>
      </c>
      <c r="Z47" s="80">
        <f t="shared" si="10"/>
        <v>0</v>
      </c>
    </row>
    <row r="48" spans="1:26" x14ac:dyDescent="0.25">
      <c r="A48" s="69">
        <f t="shared" si="5"/>
        <v>46</v>
      </c>
      <c r="B48" s="90">
        <v>1</v>
      </c>
      <c r="C48" s="91">
        <v>52499</v>
      </c>
      <c r="D48" s="91" t="s">
        <v>79</v>
      </c>
      <c r="E48" s="91" t="s">
        <v>79</v>
      </c>
      <c r="F48" s="91" t="s">
        <v>171</v>
      </c>
      <c r="G48" s="91"/>
      <c r="H48" s="124" t="s">
        <v>172</v>
      </c>
      <c r="I48" s="94"/>
      <c r="J48" s="93">
        <v>82500</v>
      </c>
      <c r="K48" s="79" t="s">
        <v>6</v>
      </c>
      <c r="L48" s="79" t="s">
        <v>6</v>
      </c>
      <c r="M48" s="79" t="s">
        <v>6</v>
      </c>
      <c r="N48" s="79" t="s">
        <v>6</v>
      </c>
      <c r="O48" s="79" t="s">
        <v>220</v>
      </c>
      <c r="P48" s="79"/>
      <c r="Q48" s="28"/>
      <c r="R48" s="28"/>
      <c r="S48" s="28"/>
      <c r="T48" s="28"/>
      <c r="U48" s="28"/>
      <c r="V48" s="80">
        <f t="shared" si="6"/>
        <v>0</v>
      </c>
      <c r="W48" s="80">
        <f t="shared" si="7"/>
        <v>0</v>
      </c>
      <c r="X48" s="80">
        <f t="shared" si="8"/>
        <v>0</v>
      </c>
      <c r="Y48" s="80">
        <f t="shared" si="9"/>
        <v>0</v>
      </c>
      <c r="Z48" s="80">
        <f t="shared" si="10"/>
        <v>0</v>
      </c>
    </row>
    <row r="49" spans="1:26" x14ac:dyDescent="0.25">
      <c r="A49" s="69">
        <f t="shared" si="5"/>
        <v>47</v>
      </c>
      <c r="B49" s="90">
        <v>1</v>
      </c>
      <c r="C49" s="91">
        <v>52499</v>
      </c>
      <c r="D49" s="91" t="s">
        <v>79</v>
      </c>
      <c r="E49" s="91" t="s">
        <v>79</v>
      </c>
      <c r="F49" s="91" t="s">
        <v>171</v>
      </c>
      <c r="G49" s="91"/>
      <c r="H49" s="124" t="s">
        <v>173</v>
      </c>
      <c r="I49" s="94" t="s">
        <v>265</v>
      </c>
      <c r="J49" s="93">
        <v>24681600</v>
      </c>
      <c r="K49" s="79" t="s">
        <v>6</v>
      </c>
      <c r="L49" s="79" t="s">
        <v>6</v>
      </c>
      <c r="M49" s="79" t="s">
        <v>6</v>
      </c>
      <c r="N49" s="79" t="s">
        <v>6</v>
      </c>
      <c r="O49" s="79" t="s">
        <v>220</v>
      </c>
      <c r="P49" s="79"/>
      <c r="Q49" s="28"/>
      <c r="R49" s="28"/>
      <c r="S49" s="28"/>
      <c r="T49" s="28"/>
      <c r="U49" s="28"/>
      <c r="V49" s="80">
        <f t="shared" si="6"/>
        <v>0</v>
      </c>
      <c r="W49" s="80">
        <f t="shared" si="7"/>
        <v>0</v>
      </c>
      <c r="X49" s="80">
        <f t="shared" si="8"/>
        <v>0</v>
      </c>
      <c r="Y49" s="80">
        <f t="shared" si="9"/>
        <v>0</v>
      </c>
      <c r="Z49" s="80">
        <f t="shared" si="10"/>
        <v>0</v>
      </c>
    </row>
    <row r="50" spans="1:26" x14ac:dyDescent="0.25">
      <c r="A50" s="69">
        <f t="shared" si="5"/>
        <v>48</v>
      </c>
      <c r="B50" s="90">
        <v>1</v>
      </c>
      <c r="C50" s="91">
        <v>52499</v>
      </c>
      <c r="D50" s="91" t="s">
        <v>79</v>
      </c>
      <c r="E50" s="91" t="s">
        <v>79</v>
      </c>
      <c r="F50" s="91" t="s">
        <v>171</v>
      </c>
      <c r="G50" s="91"/>
      <c r="H50" s="124" t="s">
        <v>174</v>
      </c>
      <c r="I50" s="94"/>
      <c r="J50" s="93">
        <v>35300</v>
      </c>
      <c r="K50" s="79" t="s">
        <v>6</v>
      </c>
      <c r="L50" s="79" t="s">
        <v>6</v>
      </c>
      <c r="M50" s="79" t="s">
        <v>6</v>
      </c>
      <c r="N50" s="79" t="s">
        <v>6</v>
      </c>
      <c r="O50" s="79" t="s">
        <v>220</v>
      </c>
      <c r="P50" s="79"/>
      <c r="Q50" s="28"/>
      <c r="R50" s="28"/>
      <c r="S50" s="28"/>
      <c r="T50" s="28"/>
      <c r="U50" s="28"/>
      <c r="V50" s="80">
        <f t="shared" si="6"/>
        <v>0</v>
      </c>
      <c r="W50" s="80">
        <f t="shared" si="7"/>
        <v>0</v>
      </c>
      <c r="X50" s="80">
        <f t="shared" si="8"/>
        <v>0</v>
      </c>
      <c r="Y50" s="80">
        <f t="shared" si="9"/>
        <v>0</v>
      </c>
      <c r="Z50" s="80">
        <f t="shared" si="10"/>
        <v>0</v>
      </c>
    </row>
    <row r="51" spans="1:26" ht="20.6" x14ac:dyDescent="0.25">
      <c r="A51" s="69">
        <f t="shared" si="5"/>
        <v>49</v>
      </c>
      <c r="B51" s="90">
        <v>1</v>
      </c>
      <c r="C51" s="91">
        <v>52499</v>
      </c>
      <c r="D51" s="91" t="s">
        <v>79</v>
      </c>
      <c r="E51" s="91" t="s">
        <v>79</v>
      </c>
      <c r="F51" s="91" t="s">
        <v>171</v>
      </c>
      <c r="G51" s="91"/>
      <c r="H51" s="124" t="s">
        <v>175</v>
      </c>
      <c r="I51" s="94" t="s">
        <v>248</v>
      </c>
      <c r="J51" s="93">
        <v>1937800</v>
      </c>
      <c r="K51" s="79" t="s">
        <v>6</v>
      </c>
      <c r="L51" s="79" t="s">
        <v>6</v>
      </c>
      <c r="M51" s="79" t="s">
        <v>6</v>
      </c>
      <c r="N51" s="79" t="s">
        <v>6</v>
      </c>
      <c r="O51" s="79" t="s">
        <v>220</v>
      </c>
      <c r="P51" s="79"/>
      <c r="Q51" s="28"/>
      <c r="R51" s="28"/>
      <c r="S51" s="28"/>
      <c r="T51" s="28"/>
      <c r="U51" s="28"/>
      <c r="V51" s="80">
        <f t="shared" si="6"/>
        <v>0</v>
      </c>
      <c r="W51" s="80">
        <f t="shared" si="7"/>
        <v>0</v>
      </c>
      <c r="X51" s="80">
        <f t="shared" si="8"/>
        <v>0</v>
      </c>
      <c r="Y51" s="80">
        <f t="shared" si="9"/>
        <v>0</v>
      </c>
      <c r="Z51" s="80">
        <f t="shared" si="10"/>
        <v>0</v>
      </c>
    </row>
    <row r="52" spans="1:26" x14ac:dyDescent="0.25">
      <c r="A52" s="69">
        <f t="shared" si="5"/>
        <v>50</v>
      </c>
      <c r="B52" s="90">
        <v>1</v>
      </c>
      <c r="C52" s="91">
        <v>52499</v>
      </c>
      <c r="D52" s="91" t="s">
        <v>79</v>
      </c>
      <c r="E52" s="91" t="s">
        <v>79</v>
      </c>
      <c r="F52" s="91" t="s">
        <v>176</v>
      </c>
      <c r="G52" s="91" t="s">
        <v>177</v>
      </c>
      <c r="H52" s="124" t="s">
        <v>178</v>
      </c>
      <c r="I52" s="94" t="s">
        <v>266</v>
      </c>
      <c r="J52" s="93">
        <v>1449000</v>
      </c>
      <c r="K52" s="79" t="s">
        <v>6</v>
      </c>
      <c r="L52" s="79" t="s">
        <v>6</v>
      </c>
      <c r="M52" s="79" t="s">
        <v>6</v>
      </c>
      <c r="N52" s="79" t="s">
        <v>6</v>
      </c>
      <c r="O52" s="79" t="s">
        <v>220</v>
      </c>
      <c r="P52" s="79"/>
      <c r="Q52" s="28"/>
      <c r="R52" s="28"/>
      <c r="S52" s="28"/>
      <c r="T52" s="28"/>
      <c r="U52" s="28"/>
      <c r="V52" s="80">
        <f t="shared" si="6"/>
        <v>0</v>
      </c>
      <c r="W52" s="80">
        <f t="shared" si="7"/>
        <v>0</v>
      </c>
      <c r="X52" s="80">
        <f t="shared" si="8"/>
        <v>0</v>
      </c>
      <c r="Y52" s="80">
        <f t="shared" si="9"/>
        <v>0</v>
      </c>
      <c r="Z52" s="80">
        <f t="shared" si="10"/>
        <v>0</v>
      </c>
    </row>
    <row r="53" spans="1:26" ht="20.6" x14ac:dyDescent="0.25">
      <c r="A53" s="69">
        <f t="shared" si="5"/>
        <v>51</v>
      </c>
      <c r="B53" s="90">
        <v>1</v>
      </c>
      <c r="C53" s="91">
        <v>52499</v>
      </c>
      <c r="D53" s="91" t="s">
        <v>79</v>
      </c>
      <c r="E53" s="91" t="s">
        <v>79</v>
      </c>
      <c r="F53" s="91" t="s">
        <v>176</v>
      </c>
      <c r="G53" s="91" t="s">
        <v>179</v>
      </c>
      <c r="H53" s="124" t="s">
        <v>282</v>
      </c>
      <c r="I53" s="94" t="s">
        <v>272</v>
      </c>
      <c r="J53" s="93">
        <v>1449000</v>
      </c>
      <c r="K53" s="79" t="s">
        <v>6</v>
      </c>
      <c r="L53" s="79" t="s">
        <v>6</v>
      </c>
      <c r="M53" s="79" t="s">
        <v>6</v>
      </c>
      <c r="N53" s="79" t="s">
        <v>6</v>
      </c>
      <c r="O53" s="79" t="s">
        <v>220</v>
      </c>
      <c r="P53" s="79"/>
      <c r="Q53" s="28"/>
      <c r="R53" s="28"/>
      <c r="S53" s="28"/>
      <c r="T53" s="28"/>
      <c r="U53" s="28"/>
      <c r="V53" s="80">
        <f t="shared" si="6"/>
        <v>0</v>
      </c>
      <c r="W53" s="80">
        <f t="shared" si="7"/>
        <v>0</v>
      </c>
      <c r="X53" s="80">
        <f t="shared" si="8"/>
        <v>0</v>
      </c>
      <c r="Y53" s="80">
        <f t="shared" si="9"/>
        <v>0</v>
      </c>
      <c r="Z53" s="80">
        <f t="shared" si="10"/>
        <v>0</v>
      </c>
    </row>
    <row r="54" spans="1:26" ht="20.6" x14ac:dyDescent="0.25">
      <c r="A54" s="69">
        <f t="shared" si="5"/>
        <v>52</v>
      </c>
      <c r="B54" s="90">
        <v>1</v>
      </c>
      <c r="C54" s="91">
        <v>52499</v>
      </c>
      <c r="D54" s="91" t="s">
        <v>79</v>
      </c>
      <c r="E54" s="91" t="s">
        <v>79</v>
      </c>
      <c r="F54" s="91" t="s">
        <v>176</v>
      </c>
      <c r="G54" s="91" t="s">
        <v>180</v>
      </c>
      <c r="H54" s="124" t="s">
        <v>282</v>
      </c>
      <c r="I54" s="94" t="s">
        <v>272</v>
      </c>
      <c r="J54" s="93">
        <v>1449000</v>
      </c>
      <c r="K54" s="79" t="s">
        <v>6</v>
      </c>
      <c r="L54" s="79" t="s">
        <v>6</v>
      </c>
      <c r="M54" s="79" t="s">
        <v>6</v>
      </c>
      <c r="N54" s="79" t="s">
        <v>6</v>
      </c>
      <c r="O54" s="79" t="s">
        <v>220</v>
      </c>
      <c r="P54" s="79"/>
      <c r="Q54" s="28"/>
      <c r="R54" s="28"/>
      <c r="S54" s="28"/>
      <c r="T54" s="28"/>
      <c r="U54" s="28"/>
      <c r="V54" s="80">
        <f t="shared" si="6"/>
        <v>0</v>
      </c>
      <c r="W54" s="80">
        <f t="shared" si="7"/>
        <v>0</v>
      </c>
      <c r="X54" s="80">
        <f t="shared" si="8"/>
        <v>0</v>
      </c>
      <c r="Y54" s="80">
        <f t="shared" si="9"/>
        <v>0</v>
      </c>
      <c r="Z54" s="80">
        <f t="shared" si="10"/>
        <v>0</v>
      </c>
    </row>
    <row r="55" spans="1:26" ht="20.6" x14ac:dyDescent="0.25">
      <c r="A55" s="69">
        <f t="shared" si="5"/>
        <v>53</v>
      </c>
      <c r="B55" s="90">
        <v>1</v>
      </c>
      <c r="C55" s="91">
        <v>52499</v>
      </c>
      <c r="D55" s="91" t="s">
        <v>79</v>
      </c>
      <c r="E55" s="91" t="s">
        <v>79</v>
      </c>
      <c r="F55" s="91" t="s">
        <v>181</v>
      </c>
      <c r="G55" s="91"/>
      <c r="H55" s="124" t="s">
        <v>182</v>
      </c>
      <c r="I55" s="94" t="s">
        <v>267</v>
      </c>
      <c r="J55" s="93">
        <v>907900</v>
      </c>
      <c r="K55" s="79" t="s">
        <v>6</v>
      </c>
      <c r="L55" s="79" t="s">
        <v>6</v>
      </c>
      <c r="M55" s="79" t="s">
        <v>6</v>
      </c>
      <c r="N55" s="79" t="s">
        <v>6</v>
      </c>
      <c r="O55" s="79" t="s">
        <v>220</v>
      </c>
      <c r="P55" s="79"/>
      <c r="Q55" s="28"/>
      <c r="R55" s="28"/>
      <c r="S55" s="28"/>
      <c r="T55" s="28"/>
      <c r="U55" s="28"/>
      <c r="V55" s="80">
        <f t="shared" si="6"/>
        <v>0</v>
      </c>
      <c r="W55" s="80">
        <f t="shared" si="7"/>
        <v>0</v>
      </c>
      <c r="X55" s="80">
        <f t="shared" si="8"/>
        <v>0</v>
      </c>
      <c r="Y55" s="80">
        <f t="shared" si="9"/>
        <v>0</v>
      </c>
      <c r="Z55" s="80">
        <f t="shared" si="10"/>
        <v>0</v>
      </c>
    </row>
    <row r="56" spans="1:26" x14ac:dyDescent="0.25">
      <c r="A56" s="69">
        <f t="shared" si="5"/>
        <v>54</v>
      </c>
      <c r="B56" s="90">
        <v>1</v>
      </c>
      <c r="C56" s="91">
        <v>52499</v>
      </c>
      <c r="D56" s="91" t="s">
        <v>79</v>
      </c>
      <c r="E56" s="91" t="s">
        <v>79</v>
      </c>
      <c r="F56" s="91" t="s">
        <v>181</v>
      </c>
      <c r="G56" s="91"/>
      <c r="H56" s="124" t="s">
        <v>183</v>
      </c>
      <c r="I56" s="94"/>
      <c r="J56" s="93">
        <v>20900</v>
      </c>
      <c r="K56" s="79" t="s">
        <v>6</v>
      </c>
      <c r="L56" s="79" t="s">
        <v>220</v>
      </c>
      <c r="M56" s="79" t="s">
        <v>6</v>
      </c>
      <c r="N56" s="79" t="s">
        <v>220</v>
      </c>
      <c r="O56" s="79" t="s">
        <v>6</v>
      </c>
      <c r="P56" s="79"/>
      <c r="Q56" s="28"/>
      <c r="R56" s="28"/>
      <c r="S56" s="28"/>
      <c r="T56" s="28"/>
      <c r="U56" s="28"/>
      <c r="V56" s="80">
        <f t="shared" si="6"/>
        <v>0</v>
      </c>
      <c r="W56" s="80">
        <f t="shared" si="7"/>
        <v>0</v>
      </c>
      <c r="X56" s="80">
        <f t="shared" si="8"/>
        <v>0</v>
      </c>
      <c r="Y56" s="80">
        <f t="shared" si="9"/>
        <v>0</v>
      </c>
      <c r="Z56" s="80">
        <f t="shared" si="10"/>
        <v>0</v>
      </c>
    </row>
    <row r="57" spans="1:26" x14ac:dyDescent="0.25">
      <c r="A57" s="69">
        <f t="shared" si="5"/>
        <v>55</v>
      </c>
      <c r="B57" s="90">
        <v>1</v>
      </c>
      <c r="C57" s="91">
        <v>52499</v>
      </c>
      <c r="D57" s="91" t="s">
        <v>79</v>
      </c>
      <c r="E57" s="91" t="s">
        <v>102</v>
      </c>
      <c r="F57" s="91" t="s">
        <v>184</v>
      </c>
      <c r="G57" s="91" t="s">
        <v>185</v>
      </c>
      <c r="H57" s="124" t="s">
        <v>186</v>
      </c>
      <c r="I57" s="94" t="s">
        <v>276</v>
      </c>
      <c r="J57" s="93">
        <v>7726000</v>
      </c>
      <c r="K57" s="79" t="s">
        <v>6</v>
      </c>
      <c r="L57" s="79" t="s">
        <v>6</v>
      </c>
      <c r="M57" s="79" t="s">
        <v>6</v>
      </c>
      <c r="N57" s="79" t="s">
        <v>6</v>
      </c>
      <c r="O57" s="79" t="s">
        <v>220</v>
      </c>
      <c r="P57" s="79"/>
      <c r="Q57" s="28"/>
      <c r="R57" s="28"/>
      <c r="S57" s="28"/>
      <c r="T57" s="28"/>
      <c r="U57" s="28"/>
      <c r="V57" s="80">
        <f t="shared" si="6"/>
        <v>0</v>
      </c>
      <c r="W57" s="80">
        <f t="shared" si="7"/>
        <v>0</v>
      </c>
      <c r="X57" s="80">
        <f t="shared" si="8"/>
        <v>0</v>
      </c>
      <c r="Y57" s="80">
        <f t="shared" si="9"/>
        <v>0</v>
      </c>
      <c r="Z57" s="80">
        <f t="shared" si="10"/>
        <v>0</v>
      </c>
    </row>
    <row r="58" spans="1:26" x14ac:dyDescent="0.25">
      <c r="A58" s="69">
        <f t="shared" si="5"/>
        <v>56</v>
      </c>
      <c r="B58" s="90">
        <v>1</v>
      </c>
      <c r="C58" s="91">
        <v>52499</v>
      </c>
      <c r="D58" s="91" t="s">
        <v>79</v>
      </c>
      <c r="E58" s="91" t="s">
        <v>102</v>
      </c>
      <c r="F58" s="91" t="s">
        <v>187</v>
      </c>
      <c r="G58" s="91"/>
      <c r="H58" s="124" t="s">
        <v>188</v>
      </c>
      <c r="I58" s="94" t="s">
        <v>248</v>
      </c>
      <c r="J58" s="93">
        <v>1222000</v>
      </c>
      <c r="K58" s="79" t="s">
        <v>6</v>
      </c>
      <c r="L58" s="79" t="s">
        <v>6</v>
      </c>
      <c r="M58" s="79" t="s">
        <v>6</v>
      </c>
      <c r="N58" s="79" t="s">
        <v>6</v>
      </c>
      <c r="O58" s="79" t="s">
        <v>220</v>
      </c>
      <c r="P58" s="79"/>
      <c r="Q58" s="28"/>
      <c r="R58" s="28"/>
      <c r="S58" s="28"/>
      <c r="T58" s="28"/>
      <c r="U58" s="28"/>
      <c r="V58" s="80">
        <f t="shared" si="6"/>
        <v>0</v>
      </c>
      <c r="W58" s="80">
        <f t="shared" si="7"/>
        <v>0</v>
      </c>
      <c r="X58" s="80">
        <f t="shared" si="8"/>
        <v>0</v>
      </c>
      <c r="Y58" s="80">
        <f t="shared" si="9"/>
        <v>0</v>
      </c>
      <c r="Z58" s="80">
        <f t="shared" si="10"/>
        <v>0</v>
      </c>
    </row>
    <row r="59" spans="1:26" ht="20.6" x14ac:dyDescent="0.25">
      <c r="A59" s="69">
        <f t="shared" si="5"/>
        <v>57</v>
      </c>
      <c r="B59" s="90">
        <v>1</v>
      </c>
      <c r="C59" s="91">
        <v>52499</v>
      </c>
      <c r="D59" s="91" t="s">
        <v>79</v>
      </c>
      <c r="E59" s="91" t="s">
        <v>80</v>
      </c>
      <c r="F59" s="91" t="s">
        <v>189</v>
      </c>
      <c r="G59" s="91" t="s">
        <v>92</v>
      </c>
      <c r="H59" s="124" t="s">
        <v>190</v>
      </c>
      <c r="I59" s="94" t="s">
        <v>268</v>
      </c>
      <c r="J59" s="93">
        <v>22470000</v>
      </c>
      <c r="K59" s="79" t="s">
        <v>6</v>
      </c>
      <c r="L59" s="79" t="s">
        <v>6</v>
      </c>
      <c r="M59" s="79" t="s">
        <v>6</v>
      </c>
      <c r="N59" s="79" t="s">
        <v>6</v>
      </c>
      <c r="O59" s="79" t="s">
        <v>220</v>
      </c>
      <c r="P59" s="79"/>
      <c r="Q59" s="28"/>
      <c r="R59" s="28"/>
      <c r="S59" s="28"/>
      <c r="T59" s="28"/>
      <c r="U59" s="28"/>
      <c r="V59" s="80">
        <f t="shared" si="6"/>
        <v>0</v>
      </c>
      <c r="W59" s="80">
        <f t="shared" si="7"/>
        <v>0</v>
      </c>
      <c r="X59" s="80">
        <f t="shared" si="8"/>
        <v>0</v>
      </c>
      <c r="Y59" s="80">
        <f t="shared" si="9"/>
        <v>0</v>
      </c>
      <c r="Z59" s="80">
        <f t="shared" si="10"/>
        <v>0</v>
      </c>
    </row>
    <row r="60" spans="1:26" x14ac:dyDescent="0.25">
      <c r="A60" s="69">
        <f t="shared" si="5"/>
        <v>58</v>
      </c>
      <c r="B60" s="90">
        <v>1</v>
      </c>
      <c r="C60" s="91">
        <v>52499</v>
      </c>
      <c r="D60" s="91" t="s">
        <v>79</v>
      </c>
      <c r="E60" s="91" t="s">
        <v>80</v>
      </c>
      <c r="F60" s="91" t="s">
        <v>189</v>
      </c>
      <c r="G60" s="91" t="s">
        <v>92</v>
      </c>
      <c r="H60" s="124" t="s">
        <v>191</v>
      </c>
      <c r="I60" s="94"/>
      <c r="J60" s="93">
        <v>3041700</v>
      </c>
      <c r="K60" s="79" t="s">
        <v>6</v>
      </c>
      <c r="L60" s="79" t="s">
        <v>6</v>
      </c>
      <c r="M60" s="79" t="s">
        <v>6</v>
      </c>
      <c r="N60" s="79" t="s">
        <v>6</v>
      </c>
      <c r="O60" s="79" t="s">
        <v>220</v>
      </c>
      <c r="P60" s="79"/>
      <c r="Q60" s="28"/>
      <c r="R60" s="28"/>
      <c r="S60" s="28"/>
      <c r="T60" s="28"/>
      <c r="U60" s="28"/>
      <c r="V60" s="80">
        <f t="shared" si="6"/>
        <v>0</v>
      </c>
      <c r="W60" s="80">
        <f t="shared" si="7"/>
        <v>0</v>
      </c>
      <c r="X60" s="80">
        <f t="shared" si="8"/>
        <v>0</v>
      </c>
      <c r="Y60" s="80">
        <f t="shared" si="9"/>
        <v>0</v>
      </c>
      <c r="Z60" s="80">
        <f t="shared" si="10"/>
        <v>0</v>
      </c>
    </row>
    <row r="61" spans="1:26" x14ac:dyDescent="0.25">
      <c r="A61" s="69">
        <f t="shared" si="5"/>
        <v>59</v>
      </c>
      <c r="B61" s="90">
        <v>1</v>
      </c>
      <c r="C61" s="91">
        <v>52499</v>
      </c>
      <c r="D61" s="91" t="s">
        <v>79</v>
      </c>
      <c r="E61" s="91" t="s">
        <v>109</v>
      </c>
      <c r="F61" s="91" t="s">
        <v>192</v>
      </c>
      <c r="G61" s="91"/>
      <c r="H61" s="124" t="s">
        <v>193</v>
      </c>
      <c r="I61" s="94"/>
      <c r="J61" s="93">
        <v>23100</v>
      </c>
      <c r="K61" s="79" t="s">
        <v>6</v>
      </c>
      <c r="L61" s="79" t="s">
        <v>6</v>
      </c>
      <c r="M61" s="79" t="s">
        <v>6</v>
      </c>
      <c r="N61" s="79" t="s">
        <v>6</v>
      </c>
      <c r="O61" s="79" t="s">
        <v>220</v>
      </c>
      <c r="P61" s="79"/>
      <c r="Q61" s="28"/>
      <c r="R61" s="28"/>
      <c r="S61" s="28"/>
      <c r="T61" s="28"/>
      <c r="U61" s="28"/>
      <c r="V61" s="80">
        <f t="shared" si="6"/>
        <v>0</v>
      </c>
      <c r="W61" s="80">
        <f t="shared" si="7"/>
        <v>0</v>
      </c>
      <c r="X61" s="80">
        <f t="shared" si="8"/>
        <v>0</v>
      </c>
      <c r="Y61" s="80">
        <f t="shared" si="9"/>
        <v>0</v>
      </c>
      <c r="Z61" s="80">
        <f t="shared" si="10"/>
        <v>0</v>
      </c>
    </row>
    <row r="62" spans="1:26" x14ac:dyDescent="0.25">
      <c r="A62" s="69">
        <f t="shared" si="5"/>
        <v>60</v>
      </c>
      <c r="B62" s="90">
        <v>1</v>
      </c>
      <c r="C62" s="91">
        <v>52499</v>
      </c>
      <c r="D62" s="91" t="s">
        <v>79</v>
      </c>
      <c r="E62" s="91" t="s">
        <v>79</v>
      </c>
      <c r="F62" s="91" t="s">
        <v>194</v>
      </c>
      <c r="G62" s="91"/>
      <c r="H62" s="124" t="s">
        <v>195</v>
      </c>
      <c r="I62" s="94"/>
      <c r="J62" s="93">
        <v>201200</v>
      </c>
      <c r="K62" s="79" t="s">
        <v>6</v>
      </c>
      <c r="L62" s="79" t="s">
        <v>6</v>
      </c>
      <c r="M62" s="79" t="s">
        <v>6</v>
      </c>
      <c r="N62" s="79" t="s">
        <v>6</v>
      </c>
      <c r="O62" s="79" t="s">
        <v>220</v>
      </c>
      <c r="P62" s="79"/>
      <c r="Q62" s="28"/>
      <c r="R62" s="28"/>
      <c r="S62" s="28"/>
      <c r="T62" s="28"/>
      <c r="U62" s="28"/>
      <c r="V62" s="80">
        <f t="shared" si="6"/>
        <v>0</v>
      </c>
      <c r="W62" s="80">
        <f t="shared" si="7"/>
        <v>0</v>
      </c>
      <c r="X62" s="80">
        <f t="shared" si="8"/>
        <v>0</v>
      </c>
      <c r="Y62" s="80">
        <f t="shared" si="9"/>
        <v>0</v>
      </c>
      <c r="Z62" s="80">
        <f t="shared" si="10"/>
        <v>0</v>
      </c>
    </row>
    <row r="63" spans="1:26" ht="20.6" x14ac:dyDescent="0.25">
      <c r="A63" s="69">
        <f t="shared" si="5"/>
        <v>61</v>
      </c>
      <c r="B63" s="90">
        <v>1</v>
      </c>
      <c r="C63" s="91">
        <v>52499</v>
      </c>
      <c r="D63" s="91" t="s">
        <v>79</v>
      </c>
      <c r="E63" s="91" t="s">
        <v>80</v>
      </c>
      <c r="F63" s="91" t="s">
        <v>196</v>
      </c>
      <c r="G63" s="91" t="s">
        <v>95</v>
      </c>
      <c r="H63" s="124" t="s">
        <v>197</v>
      </c>
      <c r="I63" s="94" t="s">
        <v>269</v>
      </c>
      <c r="J63" s="93">
        <v>4712500</v>
      </c>
      <c r="K63" s="79" t="s">
        <v>6</v>
      </c>
      <c r="L63" s="79" t="s">
        <v>6</v>
      </c>
      <c r="M63" s="79" t="s">
        <v>6</v>
      </c>
      <c r="N63" s="79" t="s">
        <v>6</v>
      </c>
      <c r="O63" s="79" t="s">
        <v>220</v>
      </c>
      <c r="P63" s="79"/>
      <c r="Q63" s="28"/>
      <c r="R63" s="28"/>
      <c r="S63" s="28"/>
      <c r="T63" s="28"/>
      <c r="U63" s="28"/>
      <c r="V63" s="80">
        <f t="shared" si="6"/>
        <v>0</v>
      </c>
      <c r="W63" s="80">
        <f t="shared" si="7"/>
        <v>0</v>
      </c>
      <c r="X63" s="80">
        <f t="shared" si="8"/>
        <v>0</v>
      </c>
      <c r="Y63" s="80">
        <f t="shared" si="9"/>
        <v>0</v>
      </c>
      <c r="Z63" s="80">
        <f t="shared" si="10"/>
        <v>0</v>
      </c>
    </row>
    <row r="64" spans="1:26" x14ac:dyDescent="0.25">
      <c r="A64" s="69">
        <f t="shared" si="5"/>
        <v>62</v>
      </c>
      <c r="B64" s="90">
        <v>1</v>
      </c>
      <c r="C64" s="91">
        <v>52499</v>
      </c>
      <c r="D64" s="91" t="s">
        <v>79</v>
      </c>
      <c r="E64" s="91" t="s">
        <v>80</v>
      </c>
      <c r="F64" s="91" t="s">
        <v>196</v>
      </c>
      <c r="G64" s="91" t="s">
        <v>198</v>
      </c>
      <c r="H64" s="124" t="s">
        <v>199</v>
      </c>
      <c r="I64" s="94" t="s">
        <v>248</v>
      </c>
      <c r="J64" s="93">
        <v>2007400</v>
      </c>
      <c r="K64" s="79" t="s">
        <v>6</v>
      </c>
      <c r="L64" s="79" t="s">
        <v>6</v>
      </c>
      <c r="M64" s="79" t="s">
        <v>6</v>
      </c>
      <c r="N64" s="79" t="s">
        <v>6</v>
      </c>
      <c r="O64" s="79" t="s">
        <v>220</v>
      </c>
      <c r="P64" s="79"/>
      <c r="Q64" s="28"/>
      <c r="R64" s="28"/>
      <c r="S64" s="28"/>
      <c r="T64" s="28"/>
      <c r="U64" s="28"/>
      <c r="V64" s="80">
        <f t="shared" si="6"/>
        <v>0</v>
      </c>
      <c r="W64" s="80">
        <f t="shared" si="7"/>
        <v>0</v>
      </c>
      <c r="X64" s="80">
        <f t="shared" si="8"/>
        <v>0</v>
      </c>
      <c r="Y64" s="80">
        <f t="shared" si="9"/>
        <v>0</v>
      </c>
      <c r="Z64" s="80">
        <f t="shared" si="10"/>
        <v>0</v>
      </c>
    </row>
    <row r="65" spans="1:26" x14ac:dyDescent="0.25">
      <c r="A65" s="69">
        <f t="shared" si="5"/>
        <v>63</v>
      </c>
      <c r="B65" s="90">
        <v>1</v>
      </c>
      <c r="C65" s="91">
        <v>52499</v>
      </c>
      <c r="D65" s="91" t="s">
        <v>79</v>
      </c>
      <c r="E65" s="91" t="s">
        <v>80</v>
      </c>
      <c r="F65" s="91" t="s">
        <v>196</v>
      </c>
      <c r="G65" s="91"/>
      <c r="H65" s="124" t="s">
        <v>200</v>
      </c>
      <c r="I65" s="94"/>
      <c r="J65" s="93">
        <v>628600</v>
      </c>
      <c r="K65" s="79" t="s">
        <v>6</v>
      </c>
      <c r="L65" s="79" t="s">
        <v>6</v>
      </c>
      <c r="M65" s="79" t="s">
        <v>6</v>
      </c>
      <c r="N65" s="79" t="s">
        <v>6</v>
      </c>
      <c r="O65" s="79" t="s">
        <v>220</v>
      </c>
      <c r="P65" s="79"/>
      <c r="Q65" s="28"/>
      <c r="R65" s="28"/>
      <c r="S65" s="28"/>
      <c r="T65" s="28"/>
      <c r="U65" s="28"/>
      <c r="V65" s="80">
        <f t="shared" si="6"/>
        <v>0</v>
      </c>
      <c r="W65" s="80">
        <f t="shared" si="7"/>
        <v>0</v>
      </c>
      <c r="X65" s="80">
        <f t="shared" si="8"/>
        <v>0</v>
      </c>
      <c r="Y65" s="80">
        <f t="shared" si="9"/>
        <v>0</v>
      </c>
      <c r="Z65" s="80">
        <f t="shared" si="10"/>
        <v>0</v>
      </c>
    </row>
    <row r="66" spans="1:26" ht="21" customHeight="1" x14ac:dyDescent="0.25">
      <c r="A66" s="69">
        <f t="shared" si="5"/>
        <v>64</v>
      </c>
      <c r="B66" s="90">
        <v>1</v>
      </c>
      <c r="C66" s="91">
        <v>52499</v>
      </c>
      <c r="D66" s="91" t="s">
        <v>79</v>
      </c>
      <c r="E66" s="91" t="s">
        <v>80</v>
      </c>
      <c r="F66" s="91" t="s">
        <v>196</v>
      </c>
      <c r="G66" s="91"/>
      <c r="H66" s="124" t="s">
        <v>172</v>
      </c>
      <c r="I66" s="94"/>
      <c r="J66" s="93">
        <v>120800</v>
      </c>
      <c r="K66" s="79" t="s">
        <v>6</v>
      </c>
      <c r="L66" s="79" t="s">
        <v>6</v>
      </c>
      <c r="M66" s="79" t="s">
        <v>6</v>
      </c>
      <c r="N66" s="79" t="s">
        <v>6</v>
      </c>
      <c r="O66" s="79" t="s">
        <v>220</v>
      </c>
      <c r="P66" s="79"/>
      <c r="Q66" s="28"/>
      <c r="R66" s="28"/>
      <c r="S66" s="28"/>
      <c r="T66" s="28"/>
      <c r="U66" s="28"/>
      <c r="V66" s="80">
        <f t="shared" si="6"/>
        <v>0</v>
      </c>
      <c r="W66" s="80">
        <f t="shared" si="7"/>
        <v>0</v>
      </c>
      <c r="X66" s="80">
        <f t="shared" si="8"/>
        <v>0</v>
      </c>
      <c r="Y66" s="80">
        <f t="shared" si="9"/>
        <v>0</v>
      </c>
      <c r="Z66" s="80">
        <f t="shared" si="10"/>
        <v>0</v>
      </c>
    </row>
    <row r="67" spans="1:26" ht="39.65" customHeight="1" x14ac:dyDescent="0.25">
      <c r="A67" s="69">
        <f t="shared" si="5"/>
        <v>65</v>
      </c>
      <c r="B67" s="90">
        <v>1</v>
      </c>
      <c r="C67" s="91">
        <v>52499</v>
      </c>
      <c r="D67" s="91" t="s">
        <v>79</v>
      </c>
      <c r="E67" s="91" t="s">
        <v>80</v>
      </c>
      <c r="F67" s="91" t="s">
        <v>196</v>
      </c>
      <c r="G67" s="91"/>
      <c r="H67" s="124" t="s">
        <v>183</v>
      </c>
      <c r="I67" s="94"/>
      <c r="J67" s="93">
        <v>17700</v>
      </c>
      <c r="K67" s="79" t="s">
        <v>6</v>
      </c>
      <c r="L67" s="79" t="s">
        <v>220</v>
      </c>
      <c r="M67" s="79" t="s">
        <v>6</v>
      </c>
      <c r="N67" s="79" t="s">
        <v>220</v>
      </c>
      <c r="O67" s="79" t="s">
        <v>6</v>
      </c>
      <c r="P67" s="79"/>
      <c r="Q67" s="28"/>
      <c r="R67" s="28"/>
      <c r="S67" s="28"/>
      <c r="T67" s="28"/>
      <c r="U67" s="28"/>
      <c r="V67" s="80">
        <f t="shared" ref="V67:V79" si="11">IF(K67="x",J67*Q67/1000,0)</f>
        <v>0</v>
      </c>
      <c r="W67" s="80">
        <f t="shared" ref="W67:W79" si="12">IF(L67="x",J67*R67/1000,0)</f>
        <v>0</v>
      </c>
      <c r="X67" s="80">
        <f t="shared" ref="X67:X79" si="13">IF(M67="x",J67*S67/1000,0)</f>
        <v>0</v>
      </c>
      <c r="Y67" s="80">
        <f t="shared" ref="Y67:Y79" si="14">IF(N67="x",J67*T67/1000,0)</f>
        <v>0</v>
      </c>
      <c r="Z67" s="80">
        <f t="shared" ref="Z67:Z79" si="15">IF(P67="x",J67*U67/1000,0)</f>
        <v>0</v>
      </c>
    </row>
    <row r="68" spans="1:26" ht="20.6" x14ac:dyDescent="0.25">
      <c r="A68" s="69">
        <f t="shared" si="5"/>
        <v>66</v>
      </c>
      <c r="B68" s="90">
        <v>1</v>
      </c>
      <c r="C68" s="91">
        <v>52499</v>
      </c>
      <c r="D68" s="91" t="s">
        <v>79</v>
      </c>
      <c r="E68" s="91" t="s">
        <v>80</v>
      </c>
      <c r="F68" s="91" t="s">
        <v>196</v>
      </c>
      <c r="G68" s="91"/>
      <c r="H68" s="124" t="s">
        <v>201</v>
      </c>
      <c r="I68" s="94" t="s">
        <v>270</v>
      </c>
      <c r="J68" s="93">
        <v>733400</v>
      </c>
      <c r="K68" s="79" t="s">
        <v>6</v>
      </c>
      <c r="L68" s="79" t="s">
        <v>6</v>
      </c>
      <c r="M68" s="79" t="s">
        <v>6</v>
      </c>
      <c r="N68" s="79" t="s">
        <v>6</v>
      </c>
      <c r="O68" s="79" t="s">
        <v>220</v>
      </c>
      <c r="P68" s="79"/>
      <c r="Q68" s="28"/>
      <c r="R68" s="28"/>
      <c r="S68" s="28"/>
      <c r="T68" s="28"/>
      <c r="U68" s="28"/>
      <c r="V68" s="80">
        <f t="shared" si="11"/>
        <v>0</v>
      </c>
      <c r="W68" s="80">
        <f t="shared" si="12"/>
        <v>0</v>
      </c>
      <c r="X68" s="80">
        <f t="shared" si="13"/>
        <v>0</v>
      </c>
      <c r="Y68" s="80">
        <f t="shared" si="14"/>
        <v>0</v>
      </c>
      <c r="Z68" s="80">
        <f t="shared" si="15"/>
        <v>0</v>
      </c>
    </row>
    <row r="69" spans="1:26" x14ac:dyDescent="0.25">
      <c r="A69" s="69">
        <f t="shared" ref="A69:A79" si="16">A68+1</f>
        <v>67</v>
      </c>
      <c r="B69" s="90">
        <v>1</v>
      </c>
      <c r="C69" s="91">
        <v>52499</v>
      </c>
      <c r="D69" s="91" t="s">
        <v>79</v>
      </c>
      <c r="E69" s="91" t="s">
        <v>79</v>
      </c>
      <c r="F69" s="91" t="s">
        <v>117</v>
      </c>
      <c r="G69" s="91" t="s">
        <v>128</v>
      </c>
      <c r="H69" s="124" t="s">
        <v>202</v>
      </c>
      <c r="I69" s="94" t="s">
        <v>248</v>
      </c>
      <c r="J69" s="93">
        <v>2269200</v>
      </c>
      <c r="K69" s="79" t="s">
        <v>6</v>
      </c>
      <c r="L69" s="79" t="s">
        <v>6</v>
      </c>
      <c r="M69" s="79" t="s">
        <v>6</v>
      </c>
      <c r="N69" s="79" t="s">
        <v>6</v>
      </c>
      <c r="O69" s="79" t="s">
        <v>6</v>
      </c>
      <c r="P69" s="79"/>
      <c r="Q69" s="28"/>
      <c r="R69" s="28"/>
      <c r="S69" s="28"/>
      <c r="T69" s="28"/>
      <c r="U69" s="28"/>
      <c r="V69" s="80">
        <f t="shared" si="11"/>
        <v>0</v>
      </c>
      <c r="W69" s="80">
        <f t="shared" si="12"/>
        <v>0</v>
      </c>
      <c r="X69" s="80">
        <f t="shared" si="13"/>
        <v>0</v>
      </c>
      <c r="Y69" s="80">
        <f t="shared" si="14"/>
        <v>0</v>
      </c>
      <c r="Z69" s="80">
        <f t="shared" si="15"/>
        <v>0</v>
      </c>
    </row>
    <row r="70" spans="1:26" x14ac:dyDescent="0.25">
      <c r="A70" s="69">
        <f t="shared" si="16"/>
        <v>68</v>
      </c>
      <c r="B70" s="90">
        <v>1</v>
      </c>
      <c r="C70" s="91">
        <v>52499</v>
      </c>
      <c r="D70" s="91" t="s">
        <v>79</v>
      </c>
      <c r="E70" s="91" t="s">
        <v>79</v>
      </c>
      <c r="F70" s="91" t="s">
        <v>117</v>
      </c>
      <c r="G70" s="91" t="s">
        <v>128</v>
      </c>
      <c r="H70" s="124" t="s">
        <v>203</v>
      </c>
      <c r="I70" s="94"/>
      <c r="J70" s="100">
        <v>942600</v>
      </c>
      <c r="K70" s="79" t="s">
        <v>220</v>
      </c>
      <c r="L70" s="79" t="s">
        <v>220</v>
      </c>
      <c r="M70" s="79" t="s">
        <v>6</v>
      </c>
      <c r="N70" s="79" t="s">
        <v>6</v>
      </c>
      <c r="O70" s="79" t="s">
        <v>6</v>
      </c>
      <c r="P70" s="79"/>
      <c r="Q70" s="28"/>
      <c r="R70" s="28"/>
      <c r="S70" s="28"/>
      <c r="T70" s="28"/>
      <c r="U70" s="28"/>
      <c r="V70" s="80">
        <f t="shared" si="11"/>
        <v>0</v>
      </c>
      <c r="W70" s="80">
        <f t="shared" si="12"/>
        <v>0</v>
      </c>
      <c r="X70" s="80">
        <f t="shared" si="13"/>
        <v>0</v>
      </c>
      <c r="Y70" s="80">
        <f t="shared" si="14"/>
        <v>0</v>
      </c>
      <c r="Z70" s="80">
        <f t="shared" si="15"/>
        <v>0</v>
      </c>
    </row>
    <row r="71" spans="1:26" x14ac:dyDescent="0.25">
      <c r="A71" s="69">
        <f t="shared" si="16"/>
        <v>69</v>
      </c>
      <c r="B71" s="90">
        <v>1</v>
      </c>
      <c r="C71" s="91">
        <v>52499</v>
      </c>
      <c r="D71" s="91" t="s">
        <v>79</v>
      </c>
      <c r="E71" s="91" t="s">
        <v>79</v>
      </c>
      <c r="F71" s="91" t="s">
        <v>117</v>
      </c>
      <c r="G71" s="91" t="s">
        <v>128</v>
      </c>
      <c r="H71" s="124" t="s">
        <v>204</v>
      </c>
      <c r="I71" s="94"/>
      <c r="J71" s="100">
        <v>396500</v>
      </c>
      <c r="K71" s="79" t="s">
        <v>220</v>
      </c>
      <c r="L71" s="79" t="s">
        <v>220</v>
      </c>
      <c r="M71" s="79" t="s">
        <v>6</v>
      </c>
      <c r="N71" s="79" t="s">
        <v>6</v>
      </c>
      <c r="O71" s="79" t="s">
        <v>6</v>
      </c>
      <c r="P71" s="79"/>
      <c r="Q71" s="28"/>
      <c r="R71" s="28"/>
      <c r="S71" s="28"/>
      <c r="T71" s="28"/>
      <c r="U71" s="28"/>
      <c r="V71" s="80">
        <f t="shared" si="11"/>
        <v>0</v>
      </c>
      <c r="W71" s="80">
        <f t="shared" si="12"/>
        <v>0</v>
      </c>
      <c r="X71" s="80">
        <f t="shared" si="13"/>
        <v>0</v>
      </c>
      <c r="Y71" s="80">
        <f t="shared" si="14"/>
        <v>0</v>
      </c>
      <c r="Z71" s="80">
        <f t="shared" si="15"/>
        <v>0</v>
      </c>
    </row>
    <row r="72" spans="1:26" x14ac:dyDescent="0.25">
      <c r="A72" s="69">
        <f t="shared" si="16"/>
        <v>70</v>
      </c>
      <c r="B72" s="90">
        <v>1</v>
      </c>
      <c r="C72" s="91">
        <v>52499</v>
      </c>
      <c r="D72" s="91" t="s">
        <v>79</v>
      </c>
      <c r="E72" s="91" t="s">
        <v>79</v>
      </c>
      <c r="F72" s="91" t="s">
        <v>117</v>
      </c>
      <c r="G72" s="91" t="s">
        <v>128</v>
      </c>
      <c r="H72" s="125" t="s">
        <v>205</v>
      </c>
      <c r="I72" s="94" t="s">
        <v>252</v>
      </c>
      <c r="J72" s="100">
        <v>59700</v>
      </c>
      <c r="K72" s="79" t="s">
        <v>220</v>
      </c>
      <c r="L72" s="79" t="s">
        <v>220</v>
      </c>
      <c r="M72" s="79" t="s">
        <v>220</v>
      </c>
      <c r="N72" s="79" t="s">
        <v>220</v>
      </c>
      <c r="O72" s="79" t="s">
        <v>6</v>
      </c>
      <c r="P72" s="79"/>
      <c r="Q72" s="28"/>
      <c r="R72" s="28"/>
      <c r="S72" s="28"/>
      <c r="T72" s="28"/>
      <c r="U72" s="28"/>
      <c r="V72" s="80">
        <f t="shared" si="11"/>
        <v>0</v>
      </c>
      <c r="W72" s="80">
        <f t="shared" si="12"/>
        <v>0</v>
      </c>
      <c r="X72" s="80">
        <f t="shared" si="13"/>
        <v>0</v>
      </c>
      <c r="Y72" s="80">
        <f t="shared" si="14"/>
        <v>0</v>
      </c>
      <c r="Z72" s="80">
        <f t="shared" si="15"/>
        <v>0</v>
      </c>
    </row>
    <row r="73" spans="1:26" x14ac:dyDescent="0.25">
      <c r="A73" s="69">
        <f t="shared" si="16"/>
        <v>71</v>
      </c>
      <c r="B73" s="90">
        <v>1</v>
      </c>
      <c r="C73" s="91">
        <v>52499</v>
      </c>
      <c r="D73" s="91" t="s">
        <v>79</v>
      </c>
      <c r="E73" s="91" t="s">
        <v>79</v>
      </c>
      <c r="F73" s="91" t="s">
        <v>117</v>
      </c>
      <c r="G73" s="91" t="s">
        <v>128</v>
      </c>
      <c r="H73" s="125" t="s">
        <v>206</v>
      </c>
      <c r="I73" s="94"/>
      <c r="J73" s="100">
        <v>56300</v>
      </c>
      <c r="K73" s="79" t="s">
        <v>220</v>
      </c>
      <c r="L73" s="79" t="s">
        <v>220</v>
      </c>
      <c r="M73" s="79" t="s">
        <v>220</v>
      </c>
      <c r="N73" s="79" t="s">
        <v>220</v>
      </c>
      <c r="O73" s="79" t="s">
        <v>6</v>
      </c>
      <c r="P73" s="79"/>
      <c r="Q73" s="28"/>
      <c r="R73" s="28"/>
      <c r="S73" s="28"/>
      <c r="T73" s="28"/>
      <c r="U73" s="28"/>
      <c r="V73" s="80">
        <f t="shared" si="11"/>
        <v>0</v>
      </c>
      <c r="W73" s="80">
        <f t="shared" si="12"/>
        <v>0</v>
      </c>
      <c r="X73" s="80">
        <f t="shared" si="13"/>
        <v>0</v>
      </c>
      <c r="Y73" s="80">
        <f t="shared" si="14"/>
        <v>0</v>
      </c>
      <c r="Z73" s="80">
        <f t="shared" si="15"/>
        <v>0</v>
      </c>
    </row>
    <row r="74" spans="1:26" ht="62.15" customHeight="1" x14ac:dyDescent="0.25">
      <c r="A74" s="69">
        <f t="shared" si="16"/>
        <v>72</v>
      </c>
      <c r="B74" s="90"/>
      <c r="C74" s="91">
        <v>52499</v>
      </c>
      <c r="D74" s="91" t="s">
        <v>79</v>
      </c>
      <c r="E74" s="91"/>
      <c r="F74" s="91" t="s">
        <v>207</v>
      </c>
      <c r="G74" s="91"/>
      <c r="H74" s="124" t="s">
        <v>208</v>
      </c>
      <c r="I74" s="71" t="s">
        <v>271</v>
      </c>
      <c r="J74" s="93">
        <v>0</v>
      </c>
      <c r="K74" s="79" t="s">
        <v>220</v>
      </c>
      <c r="L74" s="79" t="s">
        <v>220</v>
      </c>
      <c r="M74" s="79" t="s">
        <v>220</v>
      </c>
      <c r="N74" s="79" t="s">
        <v>220</v>
      </c>
      <c r="O74" s="79" t="s">
        <v>220</v>
      </c>
      <c r="P74" s="79"/>
      <c r="Q74" s="28"/>
      <c r="R74" s="28"/>
      <c r="S74" s="28"/>
      <c r="T74" s="28"/>
      <c r="U74" s="28"/>
      <c r="V74" s="80">
        <f t="shared" si="11"/>
        <v>0</v>
      </c>
      <c r="W74" s="80">
        <f t="shared" si="12"/>
        <v>0</v>
      </c>
      <c r="X74" s="80">
        <f t="shared" si="13"/>
        <v>0</v>
      </c>
      <c r="Y74" s="80">
        <f t="shared" si="14"/>
        <v>0</v>
      </c>
      <c r="Z74" s="80">
        <f t="shared" si="15"/>
        <v>0</v>
      </c>
    </row>
    <row r="75" spans="1:26" x14ac:dyDescent="0.25">
      <c r="A75" s="69">
        <f t="shared" si="16"/>
        <v>73</v>
      </c>
      <c r="B75" s="90">
        <v>1</v>
      </c>
      <c r="C75" s="91">
        <v>52499</v>
      </c>
      <c r="D75" s="91" t="s">
        <v>79</v>
      </c>
      <c r="E75" s="91" t="s">
        <v>79</v>
      </c>
      <c r="F75" s="91" t="s">
        <v>117</v>
      </c>
      <c r="G75" s="91"/>
      <c r="H75" s="92" t="s">
        <v>209</v>
      </c>
      <c r="I75" s="94"/>
      <c r="J75" s="93">
        <v>10600</v>
      </c>
      <c r="K75" s="79" t="s">
        <v>6</v>
      </c>
      <c r="L75" s="79" t="s">
        <v>220</v>
      </c>
      <c r="M75" s="79" t="s">
        <v>6</v>
      </c>
      <c r="N75" s="79" t="s">
        <v>6</v>
      </c>
      <c r="O75" s="79" t="s">
        <v>220</v>
      </c>
      <c r="P75" s="79"/>
      <c r="Q75" s="28"/>
      <c r="R75" s="28"/>
      <c r="S75" s="28"/>
      <c r="T75" s="28"/>
      <c r="U75" s="28"/>
      <c r="V75" s="80">
        <f t="shared" si="11"/>
        <v>0</v>
      </c>
      <c r="W75" s="80">
        <f t="shared" si="12"/>
        <v>0</v>
      </c>
      <c r="X75" s="80">
        <f t="shared" si="13"/>
        <v>0</v>
      </c>
      <c r="Y75" s="80">
        <f t="shared" si="14"/>
        <v>0</v>
      </c>
      <c r="Z75" s="80">
        <f t="shared" si="15"/>
        <v>0</v>
      </c>
    </row>
    <row r="76" spans="1:26" x14ac:dyDescent="0.25">
      <c r="A76" s="69">
        <f t="shared" si="16"/>
        <v>74</v>
      </c>
      <c r="B76" s="90">
        <v>1</v>
      </c>
      <c r="C76" s="91">
        <v>52499</v>
      </c>
      <c r="D76" s="91" t="s">
        <v>79</v>
      </c>
      <c r="E76" s="91" t="s">
        <v>79</v>
      </c>
      <c r="F76" s="91" t="s">
        <v>210</v>
      </c>
      <c r="G76" s="91" t="s">
        <v>211</v>
      </c>
      <c r="H76" s="92" t="s">
        <v>212</v>
      </c>
      <c r="I76" s="94"/>
      <c r="J76" s="93">
        <v>2398800</v>
      </c>
      <c r="K76" s="79" t="s">
        <v>6</v>
      </c>
      <c r="L76" s="79" t="s">
        <v>6</v>
      </c>
      <c r="M76" s="79" t="s">
        <v>6</v>
      </c>
      <c r="N76" s="79" t="s">
        <v>6</v>
      </c>
      <c r="O76" s="79" t="s">
        <v>220</v>
      </c>
      <c r="P76" s="79"/>
      <c r="Q76" s="28"/>
      <c r="R76" s="28"/>
      <c r="S76" s="28"/>
      <c r="T76" s="28"/>
      <c r="U76" s="28"/>
      <c r="V76" s="80">
        <f t="shared" si="11"/>
        <v>0</v>
      </c>
      <c r="W76" s="80">
        <f t="shared" si="12"/>
        <v>0</v>
      </c>
      <c r="X76" s="80">
        <f t="shared" si="13"/>
        <v>0</v>
      </c>
      <c r="Y76" s="80">
        <f t="shared" si="14"/>
        <v>0</v>
      </c>
      <c r="Z76" s="80">
        <f t="shared" si="15"/>
        <v>0</v>
      </c>
    </row>
    <row r="77" spans="1:26" x14ac:dyDescent="0.25">
      <c r="A77" s="69">
        <f t="shared" si="16"/>
        <v>75</v>
      </c>
      <c r="B77" s="90">
        <v>1</v>
      </c>
      <c r="C77" s="91">
        <v>52499</v>
      </c>
      <c r="D77" s="91" t="s">
        <v>79</v>
      </c>
      <c r="E77" s="91" t="s">
        <v>79</v>
      </c>
      <c r="F77" s="91" t="s">
        <v>213</v>
      </c>
      <c r="G77" s="91" t="s">
        <v>106</v>
      </c>
      <c r="H77" s="92" t="s">
        <v>232</v>
      </c>
      <c r="I77" s="94" t="s">
        <v>277</v>
      </c>
      <c r="J77" s="93">
        <v>6084400</v>
      </c>
      <c r="K77" s="79" t="s">
        <v>6</v>
      </c>
      <c r="L77" s="79" t="s">
        <v>6</v>
      </c>
      <c r="M77" s="79" t="s">
        <v>6</v>
      </c>
      <c r="N77" s="79" t="s">
        <v>6</v>
      </c>
      <c r="O77" s="79" t="s">
        <v>220</v>
      </c>
      <c r="P77" s="79"/>
      <c r="Q77" s="28"/>
      <c r="R77" s="28"/>
      <c r="S77" s="28"/>
      <c r="T77" s="28"/>
      <c r="U77" s="28"/>
      <c r="V77" s="80">
        <f t="shared" si="11"/>
        <v>0</v>
      </c>
      <c r="W77" s="80">
        <f t="shared" si="12"/>
        <v>0</v>
      </c>
      <c r="X77" s="80">
        <f t="shared" si="13"/>
        <v>0</v>
      </c>
      <c r="Y77" s="80">
        <f t="shared" si="14"/>
        <v>0</v>
      </c>
      <c r="Z77" s="80">
        <f t="shared" si="15"/>
        <v>0</v>
      </c>
    </row>
    <row r="78" spans="1:26" ht="20.6" x14ac:dyDescent="0.25">
      <c r="A78" s="69">
        <f t="shared" si="16"/>
        <v>76</v>
      </c>
      <c r="B78" s="90">
        <v>1</v>
      </c>
      <c r="C78" s="91">
        <v>52499</v>
      </c>
      <c r="D78" s="91" t="s">
        <v>79</v>
      </c>
      <c r="E78" s="91" t="s">
        <v>79</v>
      </c>
      <c r="F78" s="91" t="s">
        <v>214</v>
      </c>
      <c r="G78" s="91"/>
      <c r="H78" s="92" t="s">
        <v>215</v>
      </c>
      <c r="I78" s="94"/>
      <c r="J78" s="93">
        <v>23100</v>
      </c>
      <c r="K78" s="79" t="s">
        <v>6</v>
      </c>
      <c r="L78" s="79" t="s">
        <v>220</v>
      </c>
      <c r="M78" s="79" t="s">
        <v>6</v>
      </c>
      <c r="N78" s="79" t="s">
        <v>6</v>
      </c>
      <c r="O78" s="79" t="s">
        <v>220</v>
      </c>
      <c r="P78" s="79"/>
      <c r="Q78" s="28"/>
      <c r="R78" s="28"/>
      <c r="S78" s="28"/>
      <c r="T78" s="28"/>
      <c r="U78" s="28"/>
      <c r="V78" s="80">
        <f t="shared" si="11"/>
        <v>0</v>
      </c>
      <c r="W78" s="80">
        <f t="shared" si="12"/>
        <v>0</v>
      </c>
      <c r="X78" s="80">
        <f t="shared" si="13"/>
        <v>0</v>
      </c>
      <c r="Y78" s="80">
        <f t="shared" si="14"/>
        <v>0</v>
      </c>
      <c r="Z78" s="80">
        <f t="shared" si="15"/>
        <v>0</v>
      </c>
    </row>
    <row r="79" spans="1:26" ht="20.6" x14ac:dyDescent="0.25">
      <c r="A79" s="69">
        <f t="shared" si="16"/>
        <v>77</v>
      </c>
      <c r="B79" s="90">
        <v>1</v>
      </c>
      <c r="C79" s="91">
        <v>52499</v>
      </c>
      <c r="D79" s="91" t="s">
        <v>79</v>
      </c>
      <c r="E79" s="91" t="s">
        <v>79</v>
      </c>
      <c r="F79" s="91" t="s">
        <v>216</v>
      </c>
      <c r="G79" s="91" t="s">
        <v>128</v>
      </c>
      <c r="H79" s="92" t="s">
        <v>274</v>
      </c>
      <c r="I79" s="94"/>
      <c r="J79" s="93">
        <v>700000</v>
      </c>
      <c r="K79" s="79" t="s">
        <v>6</v>
      </c>
      <c r="L79" s="79" t="s">
        <v>6</v>
      </c>
      <c r="M79" s="79" t="s">
        <v>6</v>
      </c>
      <c r="N79" s="79" t="s">
        <v>6</v>
      </c>
      <c r="O79" s="79" t="s">
        <v>220</v>
      </c>
      <c r="P79" s="79"/>
      <c r="Q79" s="28"/>
      <c r="R79" s="28"/>
      <c r="S79" s="28"/>
      <c r="T79" s="28"/>
      <c r="U79" s="28"/>
      <c r="V79" s="80">
        <f t="shared" si="11"/>
        <v>0</v>
      </c>
      <c r="W79" s="80">
        <f t="shared" si="12"/>
        <v>0</v>
      </c>
      <c r="X79" s="80">
        <f t="shared" si="13"/>
        <v>0</v>
      </c>
      <c r="Y79" s="80">
        <f t="shared" si="14"/>
        <v>0</v>
      </c>
      <c r="Z79" s="80">
        <f t="shared" si="15"/>
        <v>0</v>
      </c>
    </row>
    <row r="80" spans="1:26" ht="10.199999999999999" customHeight="1" x14ac:dyDescent="0.25">
      <c r="Q80" s="107" t="s">
        <v>7</v>
      </c>
      <c r="R80" s="108"/>
      <c r="S80" s="108"/>
      <c r="T80" s="108"/>
      <c r="U80" s="109"/>
      <c r="V80" s="85">
        <f t="shared" ref="V80:Z80" si="17">SUM(V3:V79)</f>
        <v>0</v>
      </c>
      <c r="W80" s="85">
        <f t="shared" si="17"/>
        <v>0</v>
      </c>
      <c r="X80" s="85">
        <f t="shared" si="17"/>
        <v>0</v>
      </c>
      <c r="Y80" s="85">
        <f t="shared" si="17"/>
        <v>0</v>
      </c>
      <c r="Z80" s="85">
        <f t="shared" si="17"/>
        <v>0</v>
      </c>
    </row>
    <row r="81" spans="17:26" ht="10.199999999999999" customHeight="1" x14ac:dyDescent="0.25">
      <c r="Q81" s="107" t="s">
        <v>8</v>
      </c>
      <c r="R81" s="108"/>
      <c r="S81" s="108"/>
      <c r="T81" s="108"/>
      <c r="U81" s="109"/>
      <c r="V81" s="86">
        <f>V80*0.132</f>
        <v>0</v>
      </c>
      <c r="W81" s="86">
        <f>W80*0.19</f>
        <v>0</v>
      </c>
      <c r="X81" s="86">
        <f t="shared" ref="X81:Z81" si="18">X80*0.19</f>
        <v>0</v>
      </c>
      <c r="Y81" s="86">
        <f t="shared" si="18"/>
        <v>0</v>
      </c>
      <c r="Z81" s="86">
        <f t="shared" si="18"/>
        <v>0</v>
      </c>
    </row>
    <row r="82" spans="17:26" ht="10.199999999999999" customHeight="1" x14ac:dyDescent="0.25">
      <c r="Q82" s="107" t="s">
        <v>9</v>
      </c>
      <c r="R82" s="108"/>
      <c r="S82" s="108"/>
      <c r="T82" s="108"/>
      <c r="U82" s="109"/>
      <c r="V82" s="86">
        <f>V80+V81</f>
        <v>0</v>
      </c>
      <c r="W82" s="86">
        <f t="shared" ref="W82:Z82" si="19">W80+W81</f>
        <v>0</v>
      </c>
      <c r="X82" s="86">
        <f t="shared" si="19"/>
        <v>0</v>
      </c>
      <c r="Y82" s="86">
        <f t="shared" si="19"/>
        <v>0</v>
      </c>
      <c r="Z82" s="86">
        <f t="shared" si="19"/>
        <v>0</v>
      </c>
    </row>
  </sheetData>
  <sheetProtection algorithmName="SHA-512" hashValue="PbviHvVV5KkdEKI7KxhQiEPlZLyOP1bIqgxGPneI1DKCwrZU2NWuWVNThRCOp8bw89Yf/3lqIN4xWyGver8sTQ==" saltValue="KEdcHE9wEbSGYMwxDVdNyA==" spinCount="100000" sheet="1" objects="1" scenarios="1"/>
  <autoFilter ref="A2:Y76" xr:uid="{00000000-0009-0000-0000-000000000000}">
    <sortState xmlns:xlrd2="http://schemas.microsoft.com/office/spreadsheetml/2017/richdata2" ref="A3:Y23">
      <sortCondition ref="D2:D23"/>
    </sortState>
  </autoFilter>
  <mergeCells count="4">
    <mergeCell ref="A1:D1"/>
    <mergeCell ref="Q80:U80"/>
    <mergeCell ref="Q81:U81"/>
    <mergeCell ref="Q82:U82"/>
  </mergeCells>
  <phoneticPr fontId="23" type="noConversion"/>
  <conditionalFormatting sqref="H3:H19 H21:H79">
    <cfRule type="containsText" dxfId="0" priority="1" operator="containsText" text="x">
      <formula>NOT(ISERROR(SEARCH("x",H3)))</formula>
    </cfRule>
  </conditionalFormatting>
  <pageMargins left="0.7" right="0.7" top="0.78740157499999996" bottom="0.78740157499999996" header="0.3" footer="0.3"/>
  <pageSetup paperSize="8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3"/>
  <sheetViews>
    <sheetView showGridLines="0" topLeftCell="F1" zoomScale="90" zoomScaleNormal="90" workbookViewId="0">
      <pane ySplit="2" topLeftCell="A15" activePane="bottomLeft" state="frozen"/>
      <selection pane="bottomLeft" activeCell="X53" sqref="X53"/>
    </sheetView>
  </sheetViews>
  <sheetFormatPr baseColWidth="10" defaultColWidth="11.3046875" defaultRowHeight="10.3" x14ac:dyDescent="0.25"/>
  <cols>
    <col min="1" max="1" width="10.53515625" style="62" bestFit="1" customWidth="1"/>
    <col min="2" max="2" width="8.53515625" style="73" bestFit="1" customWidth="1"/>
    <col min="3" max="5" width="8.53515625" style="73" customWidth="1"/>
    <col min="6" max="6" width="31.69140625" style="62" customWidth="1"/>
    <col min="7" max="7" width="13" style="62" customWidth="1"/>
    <col min="8" max="8" width="38.3046875" style="62" customWidth="1"/>
    <col min="9" max="9" width="12.3046875" style="74" customWidth="1"/>
    <col min="10" max="10" width="6.84375" style="62" customWidth="1"/>
    <col min="11" max="12" width="6.4609375" style="62" customWidth="1"/>
    <col min="13" max="13" width="7.4609375" style="75" bestFit="1" customWidth="1"/>
    <col min="14" max="14" width="8.53515625" style="62" bestFit="1" customWidth="1"/>
    <col min="15" max="15" width="6.53515625" style="62" bestFit="1" customWidth="1"/>
    <col min="16" max="16" width="7.69140625" style="62" bestFit="1" customWidth="1"/>
    <col min="17" max="17" width="7.69140625" style="62" customWidth="1"/>
    <col min="18" max="18" width="8.69140625" style="62" bestFit="1" customWidth="1"/>
    <col min="19" max="19" width="7.3046875" style="62" customWidth="1"/>
    <col min="20" max="22" width="11.3046875" style="62"/>
    <col min="23" max="23" width="12.4609375" style="62" customWidth="1"/>
    <col min="24" max="16384" width="11.3046875" style="62"/>
  </cols>
  <sheetData>
    <row r="1" spans="1:24" ht="21" customHeight="1" x14ac:dyDescent="0.25">
      <c r="A1" s="27" t="s">
        <v>78</v>
      </c>
      <c r="B1" s="65"/>
      <c r="C1" s="65"/>
      <c r="D1" s="65"/>
      <c r="E1" s="65"/>
      <c r="F1" s="61"/>
      <c r="G1" s="61"/>
      <c r="H1" s="61"/>
      <c r="I1" s="66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4" ht="51.45" x14ac:dyDescent="0.25">
      <c r="A2" s="77" t="s">
        <v>67</v>
      </c>
      <c r="B2" s="78" t="s">
        <v>0</v>
      </c>
      <c r="C2" s="78" t="s">
        <v>70</v>
      </c>
      <c r="D2" s="89" t="s">
        <v>68</v>
      </c>
      <c r="E2" s="89" t="s">
        <v>217</v>
      </c>
      <c r="F2" s="89" t="s">
        <v>69</v>
      </c>
      <c r="G2" s="89" t="s">
        <v>218</v>
      </c>
      <c r="H2" s="63" t="s">
        <v>1</v>
      </c>
      <c r="I2" s="67" t="s">
        <v>66</v>
      </c>
      <c r="J2" s="95" t="s">
        <v>2</v>
      </c>
      <c r="K2" s="96" t="s">
        <v>10</v>
      </c>
      <c r="L2" s="96" t="s">
        <v>3</v>
      </c>
      <c r="M2" s="68" t="s">
        <v>4</v>
      </c>
      <c r="N2" s="97" t="s">
        <v>243</v>
      </c>
      <c r="O2" s="68" t="s">
        <v>2</v>
      </c>
      <c r="P2" s="68" t="s">
        <v>10</v>
      </c>
      <c r="Q2" s="68" t="s">
        <v>3</v>
      </c>
      <c r="R2" s="68" t="s">
        <v>4</v>
      </c>
      <c r="S2" s="97" t="s">
        <v>5</v>
      </c>
      <c r="T2" s="68" t="s">
        <v>2</v>
      </c>
      <c r="U2" s="68" t="s">
        <v>10</v>
      </c>
      <c r="V2" s="68" t="s">
        <v>3</v>
      </c>
      <c r="W2" s="68" t="s">
        <v>4</v>
      </c>
      <c r="X2" s="97" t="s">
        <v>5</v>
      </c>
    </row>
    <row r="3" spans="1:24" x14ac:dyDescent="0.25">
      <c r="A3" s="69">
        <v>1</v>
      </c>
      <c r="B3" s="90">
        <v>1</v>
      </c>
      <c r="C3" s="101">
        <v>52499</v>
      </c>
      <c r="D3" s="102" t="s">
        <v>79</v>
      </c>
      <c r="E3" s="102" t="s">
        <v>80</v>
      </c>
      <c r="F3" s="103" t="s">
        <v>89</v>
      </c>
      <c r="G3" s="104">
        <v>1001</v>
      </c>
      <c r="H3" s="103" t="s">
        <v>221</v>
      </c>
      <c r="I3" s="100">
        <v>497400</v>
      </c>
      <c r="J3" s="70" t="str">
        <f>IF(I3&gt;0,"x","")</f>
        <v>x</v>
      </c>
      <c r="K3" s="70" t="str">
        <f>IF(I3&gt;0,"x","")</f>
        <v>x</v>
      </c>
      <c r="L3" s="70" t="str">
        <f>IF(I3&gt;0,"x","")</f>
        <v>x</v>
      </c>
      <c r="M3" s="70" t="str">
        <f>IF(I3&gt;0,"x","")</f>
        <v>x</v>
      </c>
      <c r="N3" s="70" t="str">
        <f>IF(I3&gt;0,"x","")</f>
        <v>x</v>
      </c>
      <c r="O3" s="28"/>
      <c r="P3" s="28"/>
      <c r="Q3" s="28"/>
      <c r="R3" s="28"/>
      <c r="S3" s="28"/>
      <c r="T3" s="87">
        <f t="shared" ref="T3:T50" si="0">IF(J3="x",I3*O3/1000,0)</f>
        <v>0</v>
      </c>
      <c r="U3" s="87">
        <f t="shared" ref="U3:U50" si="1">IF(K3="x",I3*P3/1000,0)</f>
        <v>0</v>
      </c>
      <c r="V3" s="87">
        <f t="shared" ref="V3:V50" si="2">IF(L3="x",I3*Q3/1000,0)</f>
        <v>0</v>
      </c>
      <c r="W3" s="87">
        <f t="shared" ref="W3:W50" si="3">IF(M3="x",I3*R3/1000,0)</f>
        <v>0</v>
      </c>
      <c r="X3" s="87">
        <f t="shared" ref="X3:X50" si="4">IF(N3="x",I3*S3/1000,0)</f>
        <v>0</v>
      </c>
    </row>
    <row r="4" spans="1:24" x14ac:dyDescent="0.25">
      <c r="A4" s="71">
        <f t="shared" ref="A4:A50" si="5">A3+1</f>
        <v>2</v>
      </c>
      <c r="B4" s="90">
        <v>1</v>
      </c>
      <c r="C4" s="101">
        <v>52499</v>
      </c>
      <c r="D4" s="102" t="s">
        <v>79</v>
      </c>
      <c r="E4" s="102" t="s">
        <v>80</v>
      </c>
      <c r="F4" s="103" t="s">
        <v>189</v>
      </c>
      <c r="G4" s="104">
        <v>24</v>
      </c>
      <c r="H4" s="103" t="s">
        <v>190</v>
      </c>
      <c r="I4" s="100">
        <v>2111800</v>
      </c>
      <c r="J4" s="70" t="str">
        <f t="shared" ref="J4:J50" si="6">IF(I4&gt;0,"x","")</f>
        <v>x</v>
      </c>
      <c r="K4" s="70" t="str">
        <f t="shared" ref="K4:K50" si="7">IF(I4&gt;0,"x","")</f>
        <v>x</v>
      </c>
      <c r="L4" s="70" t="str">
        <f t="shared" ref="L4:L50" si="8">IF(I4&gt;0,"x","")</f>
        <v>x</v>
      </c>
      <c r="M4" s="70" t="str">
        <f t="shared" ref="M4:M50" si="9">IF(I4&gt;0,"x","")</f>
        <v>x</v>
      </c>
      <c r="N4" s="70" t="str">
        <f t="shared" ref="N4:N50" si="10">IF(I4&gt;0,"x","")</f>
        <v>x</v>
      </c>
      <c r="O4" s="28"/>
      <c r="P4" s="28"/>
      <c r="Q4" s="28"/>
      <c r="R4" s="28"/>
      <c r="S4" s="28"/>
      <c r="T4" s="87">
        <f t="shared" si="0"/>
        <v>0</v>
      </c>
      <c r="U4" s="87">
        <f t="shared" si="1"/>
        <v>0</v>
      </c>
      <c r="V4" s="87">
        <f t="shared" si="2"/>
        <v>0</v>
      </c>
      <c r="W4" s="87">
        <f t="shared" si="3"/>
        <v>0</v>
      </c>
      <c r="X4" s="87">
        <f t="shared" si="4"/>
        <v>0</v>
      </c>
    </row>
    <row r="5" spans="1:24" x14ac:dyDescent="0.25">
      <c r="A5" s="71">
        <f t="shared" si="5"/>
        <v>3</v>
      </c>
      <c r="B5" s="90">
        <v>1</v>
      </c>
      <c r="C5" s="101">
        <v>52499</v>
      </c>
      <c r="D5" s="102" t="s">
        <v>79</v>
      </c>
      <c r="E5" s="102" t="s">
        <v>80</v>
      </c>
      <c r="F5" s="103" t="s">
        <v>89</v>
      </c>
      <c r="G5" s="104">
        <v>24</v>
      </c>
      <c r="H5" s="103" t="s">
        <v>222</v>
      </c>
      <c r="I5" s="100">
        <v>347000</v>
      </c>
      <c r="J5" s="70" t="str">
        <f t="shared" si="6"/>
        <v>x</v>
      </c>
      <c r="K5" s="70" t="str">
        <f t="shared" si="7"/>
        <v>x</v>
      </c>
      <c r="L5" s="70" t="str">
        <f t="shared" si="8"/>
        <v>x</v>
      </c>
      <c r="M5" s="70" t="str">
        <f t="shared" si="9"/>
        <v>x</v>
      </c>
      <c r="N5" s="70" t="str">
        <f t="shared" si="10"/>
        <v>x</v>
      </c>
      <c r="O5" s="28"/>
      <c r="P5" s="28"/>
      <c r="Q5" s="28"/>
      <c r="R5" s="28"/>
      <c r="S5" s="28"/>
      <c r="T5" s="87">
        <f t="shared" si="0"/>
        <v>0</v>
      </c>
      <c r="U5" s="87">
        <f t="shared" si="1"/>
        <v>0</v>
      </c>
      <c r="V5" s="87">
        <f t="shared" si="2"/>
        <v>0</v>
      </c>
      <c r="W5" s="87">
        <f t="shared" si="3"/>
        <v>0</v>
      </c>
      <c r="X5" s="87">
        <f t="shared" si="4"/>
        <v>0</v>
      </c>
    </row>
    <row r="6" spans="1:24" x14ac:dyDescent="0.25">
      <c r="A6" s="71">
        <f t="shared" si="5"/>
        <v>4</v>
      </c>
      <c r="B6" s="90">
        <v>1</v>
      </c>
      <c r="C6" s="101">
        <v>52499</v>
      </c>
      <c r="D6" s="102" t="s">
        <v>79</v>
      </c>
      <c r="E6" s="102" t="s">
        <v>80</v>
      </c>
      <c r="F6" s="103" t="s">
        <v>94</v>
      </c>
      <c r="G6" s="104">
        <v>12</v>
      </c>
      <c r="H6" s="103" t="s">
        <v>96</v>
      </c>
      <c r="I6" s="100">
        <v>173700</v>
      </c>
      <c r="J6" s="70" t="str">
        <f t="shared" si="6"/>
        <v>x</v>
      </c>
      <c r="K6" s="70" t="str">
        <f t="shared" si="7"/>
        <v>x</v>
      </c>
      <c r="L6" s="70" t="str">
        <f t="shared" si="8"/>
        <v>x</v>
      </c>
      <c r="M6" s="70" t="str">
        <f t="shared" si="9"/>
        <v>x</v>
      </c>
      <c r="N6" s="70" t="str">
        <f t="shared" si="10"/>
        <v>x</v>
      </c>
      <c r="O6" s="28"/>
      <c r="P6" s="28"/>
      <c r="Q6" s="28"/>
      <c r="R6" s="28"/>
      <c r="S6" s="28"/>
      <c r="T6" s="87">
        <f t="shared" si="0"/>
        <v>0</v>
      </c>
      <c r="U6" s="87">
        <f t="shared" si="1"/>
        <v>0</v>
      </c>
      <c r="V6" s="87">
        <f t="shared" si="2"/>
        <v>0</v>
      </c>
      <c r="W6" s="87">
        <f t="shared" si="3"/>
        <v>0</v>
      </c>
      <c r="X6" s="87">
        <f t="shared" si="4"/>
        <v>0</v>
      </c>
    </row>
    <row r="7" spans="1:24" ht="50.4" customHeight="1" x14ac:dyDescent="0.25">
      <c r="A7" s="71">
        <f t="shared" si="5"/>
        <v>5</v>
      </c>
      <c r="B7" s="90">
        <v>1</v>
      </c>
      <c r="C7" s="101">
        <v>52499</v>
      </c>
      <c r="D7" s="102" t="s">
        <v>79</v>
      </c>
      <c r="E7" s="102" t="s">
        <v>80</v>
      </c>
      <c r="F7" s="103" t="s">
        <v>94</v>
      </c>
      <c r="G7" s="104">
        <v>3</v>
      </c>
      <c r="H7" s="103" t="s">
        <v>98</v>
      </c>
      <c r="I7" s="100">
        <v>0</v>
      </c>
      <c r="J7" s="70" t="str">
        <f t="shared" si="6"/>
        <v/>
      </c>
      <c r="K7" s="70" t="str">
        <f t="shared" si="7"/>
        <v/>
      </c>
      <c r="L7" s="70" t="str">
        <f t="shared" si="8"/>
        <v/>
      </c>
      <c r="M7" s="70" t="str">
        <f t="shared" si="9"/>
        <v/>
      </c>
      <c r="N7" s="70" t="str">
        <f t="shared" si="10"/>
        <v/>
      </c>
      <c r="O7" s="28"/>
      <c r="P7" s="28"/>
      <c r="Q7" s="28"/>
      <c r="R7" s="28"/>
      <c r="S7" s="28"/>
      <c r="T7" s="87">
        <f t="shared" si="0"/>
        <v>0</v>
      </c>
      <c r="U7" s="87">
        <f t="shared" si="1"/>
        <v>0</v>
      </c>
      <c r="V7" s="87">
        <f t="shared" si="2"/>
        <v>0</v>
      </c>
      <c r="W7" s="87">
        <f t="shared" si="3"/>
        <v>0</v>
      </c>
      <c r="X7" s="87">
        <f t="shared" si="4"/>
        <v>0</v>
      </c>
    </row>
    <row r="8" spans="1:24" s="72" customFormat="1" ht="54.65" customHeight="1" x14ac:dyDescent="0.25">
      <c r="A8" s="71">
        <f t="shared" si="5"/>
        <v>6</v>
      </c>
      <c r="B8" s="90">
        <v>1</v>
      </c>
      <c r="C8" s="101">
        <v>52499</v>
      </c>
      <c r="D8" s="102" t="s">
        <v>79</v>
      </c>
      <c r="E8" s="102" t="s">
        <v>79</v>
      </c>
      <c r="F8" s="103" t="s">
        <v>99</v>
      </c>
      <c r="G8" s="104">
        <v>9</v>
      </c>
      <c r="H8" s="103" t="s">
        <v>101</v>
      </c>
      <c r="I8" s="100">
        <v>1500000</v>
      </c>
      <c r="J8" s="70" t="str">
        <f t="shared" si="6"/>
        <v>x</v>
      </c>
      <c r="K8" s="70" t="str">
        <f t="shared" si="7"/>
        <v>x</v>
      </c>
      <c r="L8" s="70" t="str">
        <f t="shared" si="8"/>
        <v>x</v>
      </c>
      <c r="M8" s="70" t="str">
        <f t="shared" si="9"/>
        <v>x</v>
      </c>
      <c r="N8" s="70" t="str">
        <f t="shared" si="10"/>
        <v>x</v>
      </c>
      <c r="O8" s="28"/>
      <c r="P8" s="28"/>
      <c r="Q8" s="28"/>
      <c r="R8" s="28"/>
      <c r="S8" s="28"/>
      <c r="T8" s="87">
        <f t="shared" si="0"/>
        <v>0</v>
      </c>
      <c r="U8" s="87">
        <f t="shared" si="1"/>
        <v>0</v>
      </c>
      <c r="V8" s="87">
        <f t="shared" si="2"/>
        <v>0</v>
      </c>
      <c r="W8" s="87">
        <f t="shared" si="3"/>
        <v>0</v>
      </c>
      <c r="X8" s="87">
        <f t="shared" si="4"/>
        <v>0</v>
      </c>
    </row>
    <row r="9" spans="1:24" ht="20.6" x14ac:dyDescent="0.25">
      <c r="A9" s="71">
        <f t="shared" si="5"/>
        <v>7</v>
      </c>
      <c r="B9" s="90">
        <v>1</v>
      </c>
      <c r="C9" s="101">
        <v>52499</v>
      </c>
      <c r="D9" s="102" t="s">
        <v>79</v>
      </c>
      <c r="E9" s="102" t="s">
        <v>102</v>
      </c>
      <c r="F9" s="126" t="s">
        <v>103</v>
      </c>
      <c r="G9" s="127">
        <v>39</v>
      </c>
      <c r="H9" s="103" t="s">
        <v>223</v>
      </c>
      <c r="I9" s="100">
        <v>101500</v>
      </c>
      <c r="J9" s="70" t="str">
        <f t="shared" si="6"/>
        <v>x</v>
      </c>
      <c r="K9" s="70" t="str">
        <f t="shared" si="7"/>
        <v>x</v>
      </c>
      <c r="L9" s="70" t="str">
        <f t="shared" si="8"/>
        <v>x</v>
      </c>
      <c r="M9" s="70" t="str">
        <f t="shared" si="9"/>
        <v>x</v>
      </c>
      <c r="N9" s="70" t="str">
        <f t="shared" si="10"/>
        <v>x</v>
      </c>
      <c r="O9" s="28"/>
      <c r="P9" s="28"/>
      <c r="Q9" s="28"/>
      <c r="R9" s="28"/>
      <c r="S9" s="28"/>
      <c r="T9" s="87">
        <f t="shared" si="0"/>
        <v>0</v>
      </c>
      <c r="U9" s="87">
        <f t="shared" si="1"/>
        <v>0</v>
      </c>
      <c r="V9" s="87">
        <f t="shared" si="2"/>
        <v>0</v>
      </c>
      <c r="W9" s="87">
        <f t="shared" si="3"/>
        <v>0</v>
      </c>
      <c r="X9" s="87">
        <f t="shared" si="4"/>
        <v>0</v>
      </c>
    </row>
    <row r="10" spans="1:24" x14ac:dyDescent="0.25">
      <c r="A10" s="71">
        <f t="shared" si="5"/>
        <v>8</v>
      </c>
      <c r="B10" s="90">
        <v>1</v>
      </c>
      <c r="C10" s="101">
        <v>52499</v>
      </c>
      <c r="D10" s="102" t="s">
        <v>79</v>
      </c>
      <c r="E10" s="102" t="s">
        <v>80</v>
      </c>
      <c r="F10" s="103" t="s">
        <v>105</v>
      </c>
      <c r="G10" s="104">
        <v>1</v>
      </c>
      <c r="H10" s="103" t="s">
        <v>224</v>
      </c>
      <c r="I10" s="100">
        <v>404100</v>
      </c>
      <c r="J10" s="70" t="str">
        <f t="shared" si="6"/>
        <v>x</v>
      </c>
      <c r="K10" s="70" t="str">
        <f t="shared" si="7"/>
        <v>x</v>
      </c>
      <c r="L10" s="70" t="str">
        <f t="shared" si="8"/>
        <v>x</v>
      </c>
      <c r="M10" s="70" t="str">
        <f t="shared" si="9"/>
        <v>x</v>
      </c>
      <c r="N10" s="70" t="str">
        <f t="shared" si="10"/>
        <v>x</v>
      </c>
      <c r="O10" s="28"/>
      <c r="P10" s="28"/>
      <c r="Q10" s="28"/>
      <c r="R10" s="28"/>
      <c r="S10" s="28"/>
      <c r="T10" s="87">
        <f t="shared" si="0"/>
        <v>0</v>
      </c>
      <c r="U10" s="87">
        <f t="shared" si="1"/>
        <v>0</v>
      </c>
      <c r="V10" s="87">
        <f t="shared" si="2"/>
        <v>0</v>
      </c>
      <c r="W10" s="87">
        <f t="shared" si="3"/>
        <v>0</v>
      </c>
      <c r="X10" s="87">
        <f t="shared" si="4"/>
        <v>0</v>
      </c>
    </row>
    <row r="11" spans="1:24" x14ac:dyDescent="0.25">
      <c r="A11" s="71">
        <f t="shared" si="5"/>
        <v>9</v>
      </c>
      <c r="B11" s="90">
        <v>1</v>
      </c>
      <c r="C11" s="101">
        <v>52499</v>
      </c>
      <c r="D11" s="102" t="s">
        <v>79</v>
      </c>
      <c r="E11" s="102" t="s">
        <v>80</v>
      </c>
      <c r="F11" s="103" t="s">
        <v>105</v>
      </c>
      <c r="G11" s="104">
        <v>1</v>
      </c>
      <c r="H11" s="103" t="s">
        <v>225</v>
      </c>
      <c r="I11" s="100">
        <v>4300</v>
      </c>
      <c r="J11" s="70" t="str">
        <f t="shared" si="6"/>
        <v>x</v>
      </c>
      <c r="K11" s="70" t="str">
        <f t="shared" si="7"/>
        <v>x</v>
      </c>
      <c r="L11" s="70" t="str">
        <f t="shared" si="8"/>
        <v>x</v>
      </c>
      <c r="M11" s="70" t="str">
        <f t="shared" si="9"/>
        <v>x</v>
      </c>
      <c r="N11" s="70" t="str">
        <f t="shared" si="10"/>
        <v>x</v>
      </c>
      <c r="O11" s="28"/>
      <c r="P11" s="28"/>
      <c r="Q11" s="28"/>
      <c r="R11" s="28"/>
      <c r="S11" s="28"/>
      <c r="T11" s="87">
        <f t="shared" si="0"/>
        <v>0</v>
      </c>
      <c r="U11" s="87">
        <f t="shared" si="1"/>
        <v>0</v>
      </c>
      <c r="V11" s="87">
        <f t="shared" si="2"/>
        <v>0</v>
      </c>
      <c r="W11" s="87">
        <f t="shared" si="3"/>
        <v>0</v>
      </c>
      <c r="X11" s="87">
        <f t="shared" si="4"/>
        <v>0</v>
      </c>
    </row>
    <row r="12" spans="1:24" x14ac:dyDescent="0.25">
      <c r="A12" s="71">
        <f t="shared" si="5"/>
        <v>10</v>
      </c>
      <c r="B12" s="90">
        <v>1</v>
      </c>
      <c r="C12" s="101">
        <v>52499</v>
      </c>
      <c r="D12" s="102" t="s">
        <v>79</v>
      </c>
      <c r="E12" s="102" t="s">
        <v>109</v>
      </c>
      <c r="F12" s="103" t="s">
        <v>110</v>
      </c>
      <c r="G12" s="104"/>
      <c r="H12" s="103" t="s">
        <v>112</v>
      </c>
      <c r="I12" s="100">
        <v>3100</v>
      </c>
      <c r="J12" s="70" t="str">
        <f t="shared" si="6"/>
        <v>x</v>
      </c>
      <c r="K12" s="70" t="str">
        <f t="shared" si="7"/>
        <v>x</v>
      </c>
      <c r="L12" s="70" t="str">
        <f t="shared" si="8"/>
        <v>x</v>
      </c>
      <c r="M12" s="70" t="str">
        <f t="shared" si="9"/>
        <v>x</v>
      </c>
      <c r="N12" s="70" t="str">
        <f t="shared" si="10"/>
        <v>x</v>
      </c>
      <c r="O12" s="28"/>
      <c r="P12" s="28"/>
      <c r="Q12" s="28"/>
      <c r="R12" s="28"/>
      <c r="S12" s="28"/>
      <c r="T12" s="87">
        <f t="shared" si="0"/>
        <v>0</v>
      </c>
      <c r="U12" s="87">
        <f t="shared" si="1"/>
        <v>0</v>
      </c>
      <c r="V12" s="87">
        <f t="shared" si="2"/>
        <v>0</v>
      </c>
      <c r="W12" s="87">
        <f t="shared" si="3"/>
        <v>0</v>
      </c>
      <c r="X12" s="87">
        <f t="shared" si="4"/>
        <v>0</v>
      </c>
    </row>
    <row r="13" spans="1:24" x14ac:dyDescent="0.25">
      <c r="A13" s="71">
        <f t="shared" si="5"/>
        <v>11</v>
      </c>
      <c r="B13" s="90">
        <v>1</v>
      </c>
      <c r="C13" s="101">
        <v>52499</v>
      </c>
      <c r="D13" s="102" t="s">
        <v>79</v>
      </c>
      <c r="E13" s="102" t="s">
        <v>79</v>
      </c>
      <c r="F13" s="103" t="s">
        <v>114</v>
      </c>
      <c r="G13" s="104">
        <v>16</v>
      </c>
      <c r="H13" s="103" t="s">
        <v>226</v>
      </c>
      <c r="I13" s="100">
        <v>726000</v>
      </c>
      <c r="J13" s="70" t="str">
        <f t="shared" si="6"/>
        <v>x</v>
      </c>
      <c r="K13" s="70" t="str">
        <f t="shared" si="7"/>
        <v>x</v>
      </c>
      <c r="L13" s="70" t="str">
        <f t="shared" si="8"/>
        <v>x</v>
      </c>
      <c r="M13" s="70" t="str">
        <f t="shared" si="9"/>
        <v>x</v>
      </c>
      <c r="N13" s="70" t="str">
        <f t="shared" si="10"/>
        <v>x</v>
      </c>
      <c r="O13" s="28"/>
      <c r="P13" s="28"/>
      <c r="Q13" s="28"/>
      <c r="R13" s="28"/>
      <c r="S13" s="28"/>
      <c r="T13" s="87">
        <f t="shared" si="0"/>
        <v>0</v>
      </c>
      <c r="U13" s="87">
        <f t="shared" si="1"/>
        <v>0</v>
      </c>
      <c r="V13" s="87">
        <f t="shared" si="2"/>
        <v>0</v>
      </c>
      <c r="W13" s="87">
        <f t="shared" si="3"/>
        <v>0</v>
      </c>
      <c r="X13" s="87">
        <f t="shared" si="4"/>
        <v>0</v>
      </c>
    </row>
    <row r="14" spans="1:24" x14ac:dyDescent="0.25">
      <c r="A14" s="71">
        <f t="shared" si="5"/>
        <v>12</v>
      </c>
      <c r="B14" s="90">
        <v>1</v>
      </c>
      <c r="C14" s="101">
        <v>52499</v>
      </c>
      <c r="D14" s="102" t="s">
        <v>79</v>
      </c>
      <c r="E14" s="102" t="s">
        <v>79</v>
      </c>
      <c r="F14" s="103" t="s">
        <v>227</v>
      </c>
      <c r="G14" s="104"/>
      <c r="H14" s="103" t="s">
        <v>228</v>
      </c>
      <c r="I14" s="100">
        <v>2600</v>
      </c>
      <c r="J14" s="70" t="str">
        <f t="shared" si="6"/>
        <v>x</v>
      </c>
      <c r="K14" s="70" t="str">
        <f t="shared" si="7"/>
        <v>x</v>
      </c>
      <c r="L14" s="70" t="str">
        <f t="shared" si="8"/>
        <v>x</v>
      </c>
      <c r="M14" s="70" t="str">
        <f t="shared" si="9"/>
        <v>x</v>
      </c>
      <c r="N14" s="70" t="str">
        <f t="shared" si="10"/>
        <v>x</v>
      </c>
      <c r="O14" s="28"/>
      <c r="P14" s="28"/>
      <c r="Q14" s="28"/>
      <c r="R14" s="28"/>
      <c r="S14" s="28"/>
      <c r="T14" s="87">
        <f t="shared" si="0"/>
        <v>0</v>
      </c>
      <c r="U14" s="87">
        <f t="shared" si="1"/>
        <v>0</v>
      </c>
      <c r="V14" s="87">
        <f t="shared" si="2"/>
        <v>0</v>
      </c>
      <c r="W14" s="87">
        <f t="shared" si="3"/>
        <v>0</v>
      </c>
      <c r="X14" s="87">
        <f t="shared" si="4"/>
        <v>0</v>
      </c>
    </row>
    <row r="15" spans="1:24" s="72" customFormat="1" x14ac:dyDescent="0.25">
      <c r="A15" s="71">
        <f t="shared" si="5"/>
        <v>13</v>
      </c>
      <c r="B15" s="90">
        <v>1</v>
      </c>
      <c r="C15" s="101">
        <v>52499</v>
      </c>
      <c r="D15" s="102" t="s">
        <v>79</v>
      </c>
      <c r="E15" s="102" t="s">
        <v>80</v>
      </c>
      <c r="F15" s="103" t="s">
        <v>119</v>
      </c>
      <c r="G15" s="104">
        <v>20</v>
      </c>
      <c r="H15" s="103" t="s">
        <v>121</v>
      </c>
      <c r="I15" s="100">
        <v>130000</v>
      </c>
      <c r="J15" s="70" t="str">
        <f t="shared" si="6"/>
        <v>x</v>
      </c>
      <c r="K15" s="70" t="str">
        <f t="shared" si="7"/>
        <v>x</v>
      </c>
      <c r="L15" s="70" t="str">
        <f t="shared" si="8"/>
        <v>x</v>
      </c>
      <c r="M15" s="70" t="str">
        <f t="shared" si="9"/>
        <v>x</v>
      </c>
      <c r="N15" s="70" t="str">
        <f t="shared" si="10"/>
        <v>x</v>
      </c>
      <c r="O15" s="28"/>
      <c r="P15" s="28"/>
      <c r="Q15" s="28"/>
      <c r="R15" s="28"/>
      <c r="S15" s="28"/>
      <c r="T15" s="87">
        <f t="shared" si="0"/>
        <v>0</v>
      </c>
      <c r="U15" s="87">
        <f t="shared" si="1"/>
        <v>0</v>
      </c>
      <c r="V15" s="87">
        <f t="shared" si="2"/>
        <v>0</v>
      </c>
      <c r="W15" s="87">
        <f t="shared" si="3"/>
        <v>0</v>
      </c>
      <c r="X15" s="87">
        <f t="shared" si="4"/>
        <v>0</v>
      </c>
    </row>
    <row r="16" spans="1:24" x14ac:dyDescent="0.25">
      <c r="A16" s="71">
        <f t="shared" si="5"/>
        <v>14</v>
      </c>
      <c r="B16" s="90">
        <v>1</v>
      </c>
      <c r="C16" s="101">
        <v>52499</v>
      </c>
      <c r="D16" s="102" t="s">
        <v>79</v>
      </c>
      <c r="E16" s="102" t="s">
        <v>122</v>
      </c>
      <c r="F16" s="103" t="s">
        <v>229</v>
      </c>
      <c r="G16" s="104"/>
      <c r="H16" s="103" t="s">
        <v>124</v>
      </c>
      <c r="I16" s="100">
        <v>14800</v>
      </c>
      <c r="J16" s="70" t="str">
        <f t="shared" si="6"/>
        <v>x</v>
      </c>
      <c r="K16" s="70" t="str">
        <f t="shared" si="7"/>
        <v>x</v>
      </c>
      <c r="L16" s="70" t="str">
        <f t="shared" si="8"/>
        <v>x</v>
      </c>
      <c r="M16" s="70" t="str">
        <f t="shared" si="9"/>
        <v>x</v>
      </c>
      <c r="N16" s="70" t="str">
        <f t="shared" si="10"/>
        <v>x</v>
      </c>
      <c r="O16" s="28"/>
      <c r="P16" s="28"/>
      <c r="Q16" s="28"/>
      <c r="R16" s="28"/>
      <c r="S16" s="28"/>
      <c r="T16" s="87">
        <f t="shared" si="0"/>
        <v>0</v>
      </c>
      <c r="U16" s="87">
        <f t="shared" si="1"/>
        <v>0</v>
      </c>
      <c r="V16" s="87">
        <f t="shared" si="2"/>
        <v>0</v>
      </c>
      <c r="W16" s="87">
        <f t="shared" si="3"/>
        <v>0</v>
      </c>
      <c r="X16" s="87">
        <f t="shared" si="4"/>
        <v>0</v>
      </c>
    </row>
    <row r="17" spans="1:24" x14ac:dyDescent="0.25">
      <c r="A17" s="71">
        <f t="shared" si="5"/>
        <v>15</v>
      </c>
      <c r="B17" s="90">
        <v>1</v>
      </c>
      <c r="C17" s="101">
        <v>52499</v>
      </c>
      <c r="D17" s="102" t="s">
        <v>79</v>
      </c>
      <c r="E17" s="102" t="s">
        <v>79</v>
      </c>
      <c r="F17" s="103" t="s">
        <v>125</v>
      </c>
      <c r="G17" s="104">
        <v>11</v>
      </c>
      <c r="H17" s="103" t="s">
        <v>127</v>
      </c>
      <c r="I17" s="100">
        <v>1256200</v>
      </c>
      <c r="J17" s="70" t="str">
        <f t="shared" si="6"/>
        <v>x</v>
      </c>
      <c r="K17" s="70" t="str">
        <f t="shared" si="7"/>
        <v>x</v>
      </c>
      <c r="L17" s="70" t="str">
        <f t="shared" si="8"/>
        <v>x</v>
      </c>
      <c r="M17" s="70" t="str">
        <f t="shared" si="9"/>
        <v>x</v>
      </c>
      <c r="N17" s="70" t="str">
        <f t="shared" si="10"/>
        <v>x</v>
      </c>
      <c r="O17" s="28"/>
      <c r="P17" s="28"/>
      <c r="Q17" s="28"/>
      <c r="R17" s="28"/>
      <c r="S17" s="28"/>
      <c r="T17" s="87">
        <f t="shared" si="0"/>
        <v>0</v>
      </c>
      <c r="U17" s="87">
        <f t="shared" si="1"/>
        <v>0</v>
      </c>
      <c r="V17" s="87">
        <f t="shared" si="2"/>
        <v>0</v>
      </c>
      <c r="W17" s="87">
        <f t="shared" si="3"/>
        <v>0</v>
      </c>
      <c r="X17" s="87">
        <f t="shared" si="4"/>
        <v>0</v>
      </c>
    </row>
    <row r="18" spans="1:24" x14ac:dyDescent="0.25">
      <c r="A18" s="71">
        <f t="shared" si="5"/>
        <v>16</v>
      </c>
      <c r="B18" s="90">
        <v>1</v>
      </c>
      <c r="C18" s="101">
        <v>52499</v>
      </c>
      <c r="D18" s="102" t="s">
        <v>79</v>
      </c>
      <c r="E18" s="102" t="s">
        <v>79</v>
      </c>
      <c r="F18" s="103" t="s">
        <v>125</v>
      </c>
      <c r="G18" s="104">
        <v>13</v>
      </c>
      <c r="H18" s="103" t="s">
        <v>230</v>
      </c>
      <c r="I18" s="100">
        <v>598400</v>
      </c>
      <c r="J18" s="70" t="str">
        <f t="shared" si="6"/>
        <v>x</v>
      </c>
      <c r="K18" s="70" t="str">
        <f t="shared" si="7"/>
        <v>x</v>
      </c>
      <c r="L18" s="70" t="str">
        <f t="shared" si="8"/>
        <v>x</v>
      </c>
      <c r="M18" s="70" t="str">
        <f t="shared" si="9"/>
        <v>x</v>
      </c>
      <c r="N18" s="70" t="str">
        <f t="shared" si="10"/>
        <v>x</v>
      </c>
      <c r="O18" s="28"/>
      <c r="P18" s="28"/>
      <c r="Q18" s="28"/>
      <c r="R18" s="28"/>
      <c r="S18" s="28"/>
      <c r="T18" s="87">
        <f t="shared" si="0"/>
        <v>0</v>
      </c>
      <c r="U18" s="87">
        <f t="shared" si="1"/>
        <v>0</v>
      </c>
      <c r="V18" s="87">
        <f t="shared" si="2"/>
        <v>0</v>
      </c>
      <c r="W18" s="87">
        <f t="shared" si="3"/>
        <v>0</v>
      </c>
      <c r="X18" s="87">
        <f t="shared" si="4"/>
        <v>0</v>
      </c>
    </row>
    <row r="19" spans="1:24" x14ac:dyDescent="0.25">
      <c r="A19" s="71">
        <f t="shared" si="5"/>
        <v>17</v>
      </c>
      <c r="B19" s="90">
        <v>1</v>
      </c>
      <c r="C19" s="101">
        <v>52499</v>
      </c>
      <c r="D19" s="102" t="s">
        <v>79</v>
      </c>
      <c r="E19" s="102" t="s">
        <v>79</v>
      </c>
      <c r="F19" s="103" t="s">
        <v>125</v>
      </c>
      <c r="G19" s="104"/>
      <c r="H19" s="103" t="s">
        <v>130</v>
      </c>
      <c r="I19" s="100">
        <v>626700</v>
      </c>
      <c r="J19" s="70" t="str">
        <f t="shared" si="6"/>
        <v>x</v>
      </c>
      <c r="K19" s="70" t="str">
        <f t="shared" si="7"/>
        <v>x</v>
      </c>
      <c r="L19" s="70" t="str">
        <f t="shared" si="8"/>
        <v>x</v>
      </c>
      <c r="M19" s="70" t="str">
        <f t="shared" si="9"/>
        <v>x</v>
      </c>
      <c r="N19" s="70" t="str">
        <f t="shared" si="10"/>
        <v>x</v>
      </c>
      <c r="O19" s="28"/>
      <c r="P19" s="28"/>
      <c r="Q19" s="28"/>
      <c r="R19" s="28"/>
      <c r="S19" s="28"/>
      <c r="T19" s="87">
        <f t="shared" si="0"/>
        <v>0</v>
      </c>
      <c r="U19" s="87">
        <f t="shared" si="1"/>
        <v>0</v>
      </c>
      <c r="V19" s="87">
        <f t="shared" si="2"/>
        <v>0</v>
      </c>
      <c r="W19" s="87">
        <f t="shared" si="3"/>
        <v>0</v>
      </c>
      <c r="X19" s="87">
        <f t="shared" si="4"/>
        <v>0</v>
      </c>
    </row>
    <row r="20" spans="1:24" x14ac:dyDescent="0.25">
      <c r="A20" s="71">
        <f t="shared" si="5"/>
        <v>18</v>
      </c>
      <c r="B20" s="90">
        <v>1</v>
      </c>
      <c r="C20" s="101">
        <v>52499</v>
      </c>
      <c r="D20" s="102" t="s">
        <v>79</v>
      </c>
      <c r="E20" s="102" t="s">
        <v>79</v>
      </c>
      <c r="F20" s="103" t="s">
        <v>125</v>
      </c>
      <c r="G20" s="104">
        <v>11</v>
      </c>
      <c r="H20" s="103" t="s">
        <v>131</v>
      </c>
      <c r="I20" s="100">
        <v>318100</v>
      </c>
      <c r="J20" s="70" t="str">
        <f t="shared" si="6"/>
        <v>x</v>
      </c>
      <c r="K20" s="70" t="str">
        <f t="shared" si="7"/>
        <v>x</v>
      </c>
      <c r="L20" s="70" t="str">
        <f t="shared" si="8"/>
        <v>x</v>
      </c>
      <c r="M20" s="70" t="str">
        <f t="shared" si="9"/>
        <v>x</v>
      </c>
      <c r="N20" s="70" t="str">
        <f t="shared" si="10"/>
        <v>x</v>
      </c>
      <c r="O20" s="28"/>
      <c r="P20" s="28"/>
      <c r="Q20" s="28"/>
      <c r="R20" s="28"/>
      <c r="S20" s="28"/>
      <c r="T20" s="87">
        <f t="shared" si="0"/>
        <v>0</v>
      </c>
      <c r="U20" s="87">
        <f t="shared" si="1"/>
        <v>0</v>
      </c>
      <c r="V20" s="87">
        <f t="shared" si="2"/>
        <v>0</v>
      </c>
      <c r="W20" s="87">
        <f t="shared" si="3"/>
        <v>0</v>
      </c>
      <c r="X20" s="87">
        <f t="shared" si="4"/>
        <v>0</v>
      </c>
    </row>
    <row r="21" spans="1:24" x14ac:dyDescent="0.25">
      <c r="A21" s="71">
        <f t="shared" si="5"/>
        <v>19</v>
      </c>
      <c r="B21" s="90">
        <v>1</v>
      </c>
      <c r="C21" s="101">
        <v>52499</v>
      </c>
      <c r="D21" s="102" t="s">
        <v>79</v>
      </c>
      <c r="E21" s="102" t="s">
        <v>79</v>
      </c>
      <c r="F21" s="103" t="s">
        <v>132</v>
      </c>
      <c r="G21" s="104">
        <v>12</v>
      </c>
      <c r="H21" s="103" t="s">
        <v>133</v>
      </c>
      <c r="I21" s="100">
        <v>647800</v>
      </c>
      <c r="J21" s="70" t="str">
        <f t="shared" si="6"/>
        <v>x</v>
      </c>
      <c r="K21" s="70" t="str">
        <f t="shared" si="7"/>
        <v>x</v>
      </c>
      <c r="L21" s="70" t="str">
        <f t="shared" si="8"/>
        <v>x</v>
      </c>
      <c r="M21" s="70" t="str">
        <f t="shared" si="9"/>
        <v>x</v>
      </c>
      <c r="N21" s="70" t="str">
        <f t="shared" si="10"/>
        <v>x</v>
      </c>
      <c r="O21" s="28"/>
      <c r="P21" s="28"/>
      <c r="Q21" s="28"/>
      <c r="R21" s="28"/>
      <c r="S21" s="28"/>
      <c r="T21" s="87">
        <f t="shared" si="0"/>
        <v>0</v>
      </c>
      <c r="U21" s="87">
        <f t="shared" si="1"/>
        <v>0</v>
      </c>
      <c r="V21" s="87">
        <f t="shared" si="2"/>
        <v>0</v>
      </c>
      <c r="W21" s="87">
        <f t="shared" si="3"/>
        <v>0</v>
      </c>
      <c r="X21" s="87">
        <f t="shared" si="4"/>
        <v>0</v>
      </c>
    </row>
    <row r="22" spans="1:24" x14ac:dyDescent="0.25">
      <c r="A22" s="71">
        <f t="shared" si="5"/>
        <v>20</v>
      </c>
      <c r="B22" s="90">
        <v>1</v>
      </c>
      <c r="C22" s="101">
        <v>52499</v>
      </c>
      <c r="D22" s="102" t="s">
        <v>79</v>
      </c>
      <c r="E22" s="102" t="s">
        <v>79</v>
      </c>
      <c r="F22" s="103" t="s">
        <v>134</v>
      </c>
      <c r="G22" s="104"/>
      <c r="H22" s="103" t="s">
        <v>135</v>
      </c>
      <c r="I22" s="100">
        <v>216200</v>
      </c>
      <c r="J22" s="70" t="str">
        <f t="shared" si="6"/>
        <v>x</v>
      </c>
      <c r="K22" s="70" t="str">
        <f t="shared" si="7"/>
        <v>x</v>
      </c>
      <c r="L22" s="70" t="str">
        <f t="shared" si="8"/>
        <v>x</v>
      </c>
      <c r="M22" s="70" t="str">
        <f t="shared" si="9"/>
        <v>x</v>
      </c>
      <c r="N22" s="70" t="str">
        <f t="shared" si="10"/>
        <v>x</v>
      </c>
      <c r="O22" s="28"/>
      <c r="P22" s="28"/>
      <c r="Q22" s="28"/>
      <c r="R22" s="28"/>
      <c r="S22" s="28"/>
      <c r="T22" s="87">
        <f t="shared" si="0"/>
        <v>0</v>
      </c>
      <c r="U22" s="87">
        <f t="shared" si="1"/>
        <v>0</v>
      </c>
      <c r="V22" s="87">
        <f t="shared" si="2"/>
        <v>0</v>
      </c>
      <c r="W22" s="87">
        <f t="shared" si="3"/>
        <v>0</v>
      </c>
      <c r="X22" s="87">
        <f t="shared" si="4"/>
        <v>0</v>
      </c>
    </row>
    <row r="23" spans="1:24" x14ac:dyDescent="0.25">
      <c r="A23" s="71">
        <f t="shared" si="5"/>
        <v>21</v>
      </c>
      <c r="B23" s="90">
        <v>1</v>
      </c>
      <c r="C23" s="101">
        <v>52499</v>
      </c>
      <c r="D23" s="102" t="s">
        <v>79</v>
      </c>
      <c r="E23" s="102" t="s">
        <v>138</v>
      </c>
      <c r="F23" s="103" t="s">
        <v>139</v>
      </c>
      <c r="G23" s="104">
        <v>5</v>
      </c>
      <c r="H23" s="103" t="s">
        <v>141</v>
      </c>
      <c r="I23" s="100">
        <v>37900</v>
      </c>
      <c r="J23" s="70" t="str">
        <f t="shared" si="6"/>
        <v>x</v>
      </c>
      <c r="K23" s="70" t="str">
        <f t="shared" si="7"/>
        <v>x</v>
      </c>
      <c r="L23" s="70" t="str">
        <f t="shared" si="8"/>
        <v>x</v>
      </c>
      <c r="M23" s="70" t="str">
        <f t="shared" si="9"/>
        <v>x</v>
      </c>
      <c r="N23" s="70" t="str">
        <f t="shared" si="10"/>
        <v>x</v>
      </c>
      <c r="O23" s="28"/>
      <c r="P23" s="28"/>
      <c r="Q23" s="28"/>
      <c r="R23" s="28"/>
      <c r="S23" s="28"/>
      <c r="T23" s="87">
        <f t="shared" si="0"/>
        <v>0</v>
      </c>
      <c r="U23" s="87">
        <f t="shared" si="1"/>
        <v>0</v>
      </c>
      <c r="V23" s="87">
        <f t="shared" si="2"/>
        <v>0</v>
      </c>
      <c r="W23" s="87">
        <f t="shared" si="3"/>
        <v>0</v>
      </c>
      <c r="X23" s="87">
        <f t="shared" si="4"/>
        <v>0</v>
      </c>
    </row>
    <row r="24" spans="1:24" x14ac:dyDescent="0.25">
      <c r="A24" s="71">
        <f t="shared" si="5"/>
        <v>22</v>
      </c>
      <c r="B24" s="90">
        <v>1</v>
      </c>
      <c r="C24" s="101">
        <v>52499</v>
      </c>
      <c r="D24" s="102" t="s">
        <v>79</v>
      </c>
      <c r="E24" s="102" t="s">
        <v>138</v>
      </c>
      <c r="F24" s="103" t="s">
        <v>139</v>
      </c>
      <c r="G24" s="104">
        <v>9</v>
      </c>
      <c r="H24" s="103" t="s">
        <v>142</v>
      </c>
      <c r="I24" s="100">
        <v>217000</v>
      </c>
      <c r="J24" s="70" t="str">
        <f t="shared" si="6"/>
        <v>x</v>
      </c>
      <c r="K24" s="70" t="str">
        <f t="shared" si="7"/>
        <v>x</v>
      </c>
      <c r="L24" s="70" t="str">
        <f t="shared" si="8"/>
        <v>x</v>
      </c>
      <c r="M24" s="70" t="str">
        <f t="shared" si="9"/>
        <v>x</v>
      </c>
      <c r="N24" s="70" t="str">
        <f t="shared" si="10"/>
        <v>x</v>
      </c>
      <c r="O24" s="28"/>
      <c r="P24" s="28"/>
      <c r="Q24" s="28"/>
      <c r="R24" s="28"/>
      <c r="S24" s="28"/>
      <c r="T24" s="87">
        <f t="shared" si="0"/>
        <v>0</v>
      </c>
      <c r="U24" s="87">
        <f t="shared" si="1"/>
        <v>0</v>
      </c>
      <c r="V24" s="87">
        <f t="shared" si="2"/>
        <v>0</v>
      </c>
      <c r="W24" s="87">
        <f t="shared" si="3"/>
        <v>0</v>
      </c>
      <c r="X24" s="87">
        <f t="shared" si="4"/>
        <v>0</v>
      </c>
    </row>
    <row r="25" spans="1:24" x14ac:dyDescent="0.25">
      <c r="A25" s="71">
        <f t="shared" si="5"/>
        <v>23</v>
      </c>
      <c r="B25" s="90">
        <v>1</v>
      </c>
      <c r="C25" s="101">
        <v>52499</v>
      </c>
      <c r="D25" s="102" t="s">
        <v>79</v>
      </c>
      <c r="E25" s="102" t="s">
        <v>145</v>
      </c>
      <c r="F25" s="103" t="s">
        <v>146</v>
      </c>
      <c r="G25" s="104" t="s">
        <v>147</v>
      </c>
      <c r="H25" s="103" t="s">
        <v>148</v>
      </c>
      <c r="I25" s="100">
        <v>233900</v>
      </c>
      <c r="J25" s="70" t="str">
        <f t="shared" si="6"/>
        <v>x</v>
      </c>
      <c r="K25" s="70" t="str">
        <f t="shared" si="7"/>
        <v>x</v>
      </c>
      <c r="L25" s="70" t="str">
        <f t="shared" si="8"/>
        <v>x</v>
      </c>
      <c r="M25" s="70" t="str">
        <f t="shared" si="9"/>
        <v>x</v>
      </c>
      <c r="N25" s="70" t="str">
        <f t="shared" si="10"/>
        <v>x</v>
      </c>
      <c r="O25" s="28"/>
      <c r="P25" s="28"/>
      <c r="Q25" s="28"/>
      <c r="R25" s="28"/>
      <c r="S25" s="28"/>
      <c r="T25" s="87">
        <f t="shared" si="0"/>
        <v>0</v>
      </c>
      <c r="U25" s="87">
        <f t="shared" si="1"/>
        <v>0</v>
      </c>
      <c r="V25" s="87">
        <f t="shared" si="2"/>
        <v>0</v>
      </c>
      <c r="W25" s="87">
        <f t="shared" si="3"/>
        <v>0</v>
      </c>
      <c r="X25" s="87">
        <f t="shared" si="4"/>
        <v>0</v>
      </c>
    </row>
    <row r="26" spans="1:24" x14ac:dyDescent="0.25">
      <c r="A26" s="71">
        <f t="shared" si="5"/>
        <v>24</v>
      </c>
      <c r="B26" s="90">
        <v>1</v>
      </c>
      <c r="C26" s="101">
        <v>52499</v>
      </c>
      <c r="D26" s="102" t="s">
        <v>79</v>
      </c>
      <c r="E26" s="102" t="s">
        <v>145</v>
      </c>
      <c r="F26" s="103" t="s">
        <v>146</v>
      </c>
      <c r="G26" s="104"/>
      <c r="H26" s="103" t="s">
        <v>150</v>
      </c>
      <c r="I26" s="100">
        <v>144800</v>
      </c>
      <c r="J26" s="70" t="str">
        <f t="shared" si="6"/>
        <v>x</v>
      </c>
      <c r="K26" s="70" t="str">
        <f t="shared" si="7"/>
        <v>x</v>
      </c>
      <c r="L26" s="70" t="str">
        <f t="shared" si="8"/>
        <v>x</v>
      </c>
      <c r="M26" s="70" t="str">
        <f t="shared" si="9"/>
        <v>x</v>
      </c>
      <c r="N26" s="70" t="str">
        <f t="shared" si="10"/>
        <v>x</v>
      </c>
      <c r="O26" s="28"/>
      <c r="P26" s="28"/>
      <c r="Q26" s="28"/>
      <c r="R26" s="28"/>
      <c r="S26" s="28"/>
      <c r="T26" s="87">
        <f t="shared" si="0"/>
        <v>0</v>
      </c>
      <c r="U26" s="87">
        <f t="shared" si="1"/>
        <v>0</v>
      </c>
      <c r="V26" s="87">
        <f t="shared" si="2"/>
        <v>0</v>
      </c>
      <c r="W26" s="87">
        <f t="shared" si="3"/>
        <v>0</v>
      </c>
      <c r="X26" s="87">
        <f t="shared" si="4"/>
        <v>0</v>
      </c>
    </row>
    <row r="27" spans="1:24" x14ac:dyDescent="0.25">
      <c r="A27" s="71">
        <f t="shared" si="5"/>
        <v>25</v>
      </c>
      <c r="B27" s="90">
        <v>1</v>
      </c>
      <c r="C27" s="101">
        <v>52499</v>
      </c>
      <c r="D27" s="102" t="s">
        <v>79</v>
      </c>
      <c r="E27" s="102" t="s">
        <v>145</v>
      </c>
      <c r="F27" s="103" t="s">
        <v>146</v>
      </c>
      <c r="G27" s="104"/>
      <c r="H27" s="103" t="s">
        <v>151</v>
      </c>
      <c r="I27" s="100">
        <v>188200</v>
      </c>
      <c r="J27" s="70" t="str">
        <f t="shared" si="6"/>
        <v>x</v>
      </c>
      <c r="K27" s="70" t="str">
        <f t="shared" si="7"/>
        <v>x</v>
      </c>
      <c r="L27" s="70" t="str">
        <f t="shared" si="8"/>
        <v>x</v>
      </c>
      <c r="M27" s="70" t="str">
        <f t="shared" si="9"/>
        <v>x</v>
      </c>
      <c r="N27" s="70" t="str">
        <f t="shared" si="10"/>
        <v>x</v>
      </c>
      <c r="O27" s="28"/>
      <c r="P27" s="28"/>
      <c r="Q27" s="28"/>
      <c r="R27" s="28"/>
      <c r="S27" s="28"/>
      <c r="T27" s="87">
        <f t="shared" si="0"/>
        <v>0</v>
      </c>
      <c r="U27" s="87">
        <f t="shared" si="1"/>
        <v>0</v>
      </c>
      <c r="V27" s="87">
        <f t="shared" si="2"/>
        <v>0</v>
      </c>
      <c r="W27" s="87">
        <f t="shared" si="3"/>
        <v>0</v>
      </c>
      <c r="X27" s="87">
        <f t="shared" si="4"/>
        <v>0</v>
      </c>
    </row>
    <row r="28" spans="1:24" x14ac:dyDescent="0.25">
      <c r="A28" s="71">
        <f t="shared" si="5"/>
        <v>26</v>
      </c>
      <c r="B28" s="90">
        <v>1</v>
      </c>
      <c r="C28" s="101">
        <v>52499</v>
      </c>
      <c r="D28" s="102" t="s">
        <v>79</v>
      </c>
      <c r="E28" s="102" t="s">
        <v>102</v>
      </c>
      <c r="F28" s="103" t="s">
        <v>153</v>
      </c>
      <c r="G28" s="104"/>
      <c r="H28" s="103" t="s">
        <v>154</v>
      </c>
      <c r="I28" s="100">
        <v>6900</v>
      </c>
      <c r="J28" s="70" t="str">
        <f t="shared" si="6"/>
        <v>x</v>
      </c>
      <c r="K28" s="70" t="str">
        <f t="shared" si="7"/>
        <v>x</v>
      </c>
      <c r="L28" s="70" t="str">
        <f t="shared" si="8"/>
        <v>x</v>
      </c>
      <c r="M28" s="70" t="str">
        <f t="shared" si="9"/>
        <v>x</v>
      </c>
      <c r="N28" s="70" t="str">
        <f t="shared" si="10"/>
        <v>x</v>
      </c>
      <c r="O28" s="28"/>
      <c r="P28" s="28"/>
      <c r="Q28" s="28"/>
      <c r="R28" s="28"/>
      <c r="S28" s="28"/>
      <c r="T28" s="87">
        <f t="shared" si="0"/>
        <v>0</v>
      </c>
      <c r="U28" s="87">
        <f t="shared" si="1"/>
        <v>0</v>
      </c>
      <c r="V28" s="87">
        <f t="shared" si="2"/>
        <v>0</v>
      </c>
      <c r="W28" s="87">
        <f t="shared" si="3"/>
        <v>0</v>
      </c>
      <c r="X28" s="87">
        <f t="shared" si="4"/>
        <v>0</v>
      </c>
    </row>
    <row r="29" spans="1:24" x14ac:dyDescent="0.25">
      <c r="A29" s="71">
        <f t="shared" si="5"/>
        <v>27</v>
      </c>
      <c r="B29" s="90">
        <v>1</v>
      </c>
      <c r="C29" s="101">
        <v>52499</v>
      </c>
      <c r="D29" s="102" t="s">
        <v>79</v>
      </c>
      <c r="E29" s="102" t="s">
        <v>109</v>
      </c>
      <c r="F29" s="103" t="s">
        <v>155</v>
      </c>
      <c r="G29" s="104"/>
      <c r="H29" s="103" t="s">
        <v>231</v>
      </c>
      <c r="I29" s="100">
        <v>57500</v>
      </c>
      <c r="J29" s="70" t="str">
        <f t="shared" si="6"/>
        <v>x</v>
      </c>
      <c r="K29" s="70" t="str">
        <f t="shared" si="7"/>
        <v>x</v>
      </c>
      <c r="L29" s="70" t="str">
        <f t="shared" si="8"/>
        <v>x</v>
      </c>
      <c r="M29" s="70" t="str">
        <f t="shared" si="9"/>
        <v>x</v>
      </c>
      <c r="N29" s="70" t="str">
        <f t="shared" si="10"/>
        <v>x</v>
      </c>
      <c r="O29" s="28"/>
      <c r="P29" s="28"/>
      <c r="Q29" s="28"/>
      <c r="R29" s="28"/>
      <c r="S29" s="28"/>
      <c r="T29" s="87">
        <f t="shared" si="0"/>
        <v>0</v>
      </c>
      <c r="U29" s="87">
        <f t="shared" si="1"/>
        <v>0</v>
      </c>
      <c r="V29" s="87">
        <f t="shared" si="2"/>
        <v>0</v>
      </c>
      <c r="W29" s="87">
        <f t="shared" si="3"/>
        <v>0</v>
      </c>
      <c r="X29" s="87">
        <f t="shared" si="4"/>
        <v>0</v>
      </c>
    </row>
    <row r="30" spans="1:24" x14ac:dyDescent="0.25">
      <c r="A30" s="71">
        <f t="shared" si="5"/>
        <v>28</v>
      </c>
      <c r="B30" s="90">
        <v>1</v>
      </c>
      <c r="C30" s="101">
        <v>52499</v>
      </c>
      <c r="D30" s="102" t="s">
        <v>79</v>
      </c>
      <c r="E30" s="102" t="s">
        <v>109</v>
      </c>
      <c r="F30" s="103" t="s">
        <v>155</v>
      </c>
      <c r="G30" s="104"/>
      <c r="H30" s="103" t="s">
        <v>157</v>
      </c>
      <c r="I30" s="100">
        <v>217000</v>
      </c>
      <c r="J30" s="70" t="str">
        <f t="shared" si="6"/>
        <v>x</v>
      </c>
      <c r="K30" s="70" t="str">
        <f t="shared" si="7"/>
        <v>x</v>
      </c>
      <c r="L30" s="70" t="str">
        <f t="shared" si="8"/>
        <v>x</v>
      </c>
      <c r="M30" s="70" t="str">
        <f t="shared" si="9"/>
        <v>x</v>
      </c>
      <c r="N30" s="70" t="str">
        <f t="shared" si="10"/>
        <v>x</v>
      </c>
      <c r="O30" s="28"/>
      <c r="P30" s="28"/>
      <c r="Q30" s="28"/>
      <c r="R30" s="28"/>
      <c r="S30" s="28"/>
      <c r="T30" s="87">
        <f t="shared" si="0"/>
        <v>0</v>
      </c>
      <c r="U30" s="87">
        <f t="shared" si="1"/>
        <v>0</v>
      </c>
      <c r="V30" s="87">
        <f t="shared" si="2"/>
        <v>0</v>
      </c>
      <c r="W30" s="87">
        <f t="shared" si="3"/>
        <v>0</v>
      </c>
      <c r="X30" s="87">
        <f t="shared" si="4"/>
        <v>0</v>
      </c>
    </row>
    <row r="31" spans="1:24" x14ac:dyDescent="0.25">
      <c r="A31" s="71">
        <f t="shared" si="5"/>
        <v>29</v>
      </c>
      <c r="B31" s="90">
        <v>1</v>
      </c>
      <c r="C31" s="101">
        <v>52499</v>
      </c>
      <c r="D31" s="102" t="s">
        <v>79</v>
      </c>
      <c r="E31" s="102" t="s">
        <v>109</v>
      </c>
      <c r="F31" s="103" t="s">
        <v>155</v>
      </c>
      <c r="G31" s="104"/>
      <c r="H31" s="103" t="s">
        <v>159</v>
      </c>
      <c r="I31" s="100">
        <v>22100</v>
      </c>
      <c r="J31" s="70" t="str">
        <f t="shared" si="6"/>
        <v>x</v>
      </c>
      <c r="K31" s="70" t="str">
        <f t="shared" si="7"/>
        <v>x</v>
      </c>
      <c r="L31" s="70" t="str">
        <f t="shared" si="8"/>
        <v>x</v>
      </c>
      <c r="M31" s="70" t="str">
        <f t="shared" si="9"/>
        <v>x</v>
      </c>
      <c r="N31" s="70" t="str">
        <f t="shared" si="10"/>
        <v>x</v>
      </c>
      <c r="O31" s="28"/>
      <c r="P31" s="28"/>
      <c r="Q31" s="28"/>
      <c r="R31" s="28"/>
      <c r="S31" s="28"/>
      <c r="T31" s="87">
        <f t="shared" si="0"/>
        <v>0</v>
      </c>
      <c r="U31" s="87">
        <f t="shared" si="1"/>
        <v>0</v>
      </c>
      <c r="V31" s="87">
        <f t="shared" si="2"/>
        <v>0</v>
      </c>
      <c r="W31" s="87">
        <f t="shared" si="3"/>
        <v>0</v>
      </c>
      <c r="X31" s="87">
        <f t="shared" si="4"/>
        <v>0</v>
      </c>
    </row>
    <row r="32" spans="1:24" x14ac:dyDescent="0.25">
      <c r="A32" s="71">
        <f t="shared" si="5"/>
        <v>30</v>
      </c>
      <c r="B32" s="90">
        <v>1</v>
      </c>
      <c r="C32" s="101">
        <v>52499</v>
      </c>
      <c r="D32" s="102" t="s">
        <v>79</v>
      </c>
      <c r="E32" s="102" t="s">
        <v>109</v>
      </c>
      <c r="F32" s="103" t="s">
        <v>216</v>
      </c>
      <c r="G32" s="104">
        <v>1</v>
      </c>
      <c r="H32" s="103" t="s">
        <v>232</v>
      </c>
      <c r="I32" s="100">
        <v>113900</v>
      </c>
      <c r="J32" s="70" t="str">
        <f t="shared" si="6"/>
        <v>x</v>
      </c>
      <c r="K32" s="70" t="str">
        <f t="shared" si="7"/>
        <v>x</v>
      </c>
      <c r="L32" s="70" t="str">
        <f t="shared" si="8"/>
        <v>x</v>
      </c>
      <c r="M32" s="70" t="str">
        <f t="shared" si="9"/>
        <v>x</v>
      </c>
      <c r="N32" s="70" t="str">
        <f t="shared" si="10"/>
        <v>x</v>
      </c>
      <c r="O32" s="28"/>
      <c r="P32" s="28"/>
      <c r="Q32" s="28"/>
      <c r="R32" s="28"/>
      <c r="S32" s="28"/>
      <c r="T32" s="87">
        <f t="shared" si="0"/>
        <v>0</v>
      </c>
      <c r="U32" s="87">
        <f t="shared" si="1"/>
        <v>0</v>
      </c>
      <c r="V32" s="87">
        <f t="shared" si="2"/>
        <v>0</v>
      </c>
      <c r="W32" s="87">
        <f t="shared" si="3"/>
        <v>0</v>
      </c>
      <c r="X32" s="87">
        <f t="shared" si="4"/>
        <v>0</v>
      </c>
    </row>
    <row r="33" spans="1:24" x14ac:dyDescent="0.25">
      <c r="A33" s="71">
        <f t="shared" si="5"/>
        <v>31</v>
      </c>
      <c r="B33" s="90">
        <v>1</v>
      </c>
      <c r="C33" s="101">
        <v>52499</v>
      </c>
      <c r="D33" s="102" t="s">
        <v>79</v>
      </c>
      <c r="E33" s="102" t="s">
        <v>79</v>
      </c>
      <c r="F33" s="103" t="s">
        <v>160</v>
      </c>
      <c r="G33" s="104">
        <v>2</v>
      </c>
      <c r="H33" s="103" t="s">
        <v>233</v>
      </c>
      <c r="I33" s="100">
        <v>1143600</v>
      </c>
      <c r="J33" s="70" t="str">
        <f t="shared" si="6"/>
        <v>x</v>
      </c>
      <c r="K33" s="70" t="str">
        <f t="shared" si="7"/>
        <v>x</v>
      </c>
      <c r="L33" s="70" t="str">
        <f t="shared" si="8"/>
        <v>x</v>
      </c>
      <c r="M33" s="70" t="str">
        <f t="shared" si="9"/>
        <v>x</v>
      </c>
      <c r="N33" s="70" t="str">
        <f t="shared" si="10"/>
        <v>x</v>
      </c>
      <c r="O33" s="28"/>
      <c r="P33" s="28"/>
      <c r="Q33" s="28"/>
      <c r="R33" s="28"/>
      <c r="S33" s="28"/>
      <c r="T33" s="87">
        <f t="shared" si="0"/>
        <v>0</v>
      </c>
      <c r="U33" s="87">
        <f t="shared" si="1"/>
        <v>0</v>
      </c>
      <c r="V33" s="87">
        <f t="shared" si="2"/>
        <v>0</v>
      </c>
      <c r="W33" s="87">
        <f t="shared" si="3"/>
        <v>0</v>
      </c>
      <c r="X33" s="87">
        <f t="shared" si="4"/>
        <v>0</v>
      </c>
    </row>
    <row r="34" spans="1:24" x14ac:dyDescent="0.25">
      <c r="A34" s="71">
        <f t="shared" si="5"/>
        <v>32</v>
      </c>
      <c r="B34" s="90">
        <v>1</v>
      </c>
      <c r="C34" s="101">
        <v>52499</v>
      </c>
      <c r="D34" s="102" t="s">
        <v>79</v>
      </c>
      <c r="E34" s="102" t="s">
        <v>145</v>
      </c>
      <c r="F34" s="103" t="s">
        <v>162</v>
      </c>
      <c r="G34" s="104"/>
      <c r="H34" s="103" t="s">
        <v>163</v>
      </c>
      <c r="I34" s="100">
        <v>6900</v>
      </c>
      <c r="J34" s="70" t="str">
        <f t="shared" si="6"/>
        <v>x</v>
      </c>
      <c r="K34" s="70" t="str">
        <f t="shared" si="7"/>
        <v>x</v>
      </c>
      <c r="L34" s="70" t="str">
        <f t="shared" si="8"/>
        <v>x</v>
      </c>
      <c r="M34" s="70" t="str">
        <f t="shared" si="9"/>
        <v>x</v>
      </c>
      <c r="N34" s="70" t="str">
        <f t="shared" si="10"/>
        <v>x</v>
      </c>
      <c r="O34" s="28"/>
      <c r="P34" s="28"/>
      <c r="Q34" s="28"/>
      <c r="R34" s="28"/>
      <c r="S34" s="28"/>
      <c r="T34" s="87">
        <f t="shared" si="0"/>
        <v>0</v>
      </c>
      <c r="U34" s="87">
        <f t="shared" si="1"/>
        <v>0</v>
      </c>
      <c r="V34" s="87">
        <f t="shared" si="2"/>
        <v>0</v>
      </c>
      <c r="W34" s="87">
        <f t="shared" si="3"/>
        <v>0</v>
      </c>
      <c r="X34" s="87">
        <f t="shared" si="4"/>
        <v>0</v>
      </c>
    </row>
    <row r="35" spans="1:24" x14ac:dyDescent="0.25">
      <c r="A35" s="71">
        <f t="shared" si="5"/>
        <v>33</v>
      </c>
      <c r="B35" s="90">
        <v>1</v>
      </c>
      <c r="C35" s="101">
        <v>52499</v>
      </c>
      <c r="D35" s="102" t="s">
        <v>79</v>
      </c>
      <c r="E35" s="102" t="s">
        <v>79</v>
      </c>
      <c r="F35" s="103" t="s">
        <v>164</v>
      </c>
      <c r="G35" s="104"/>
      <c r="H35" s="103" t="s">
        <v>165</v>
      </c>
      <c r="I35" s="100">
        <v>440200</v>
      </c>
      <c r="J35" s="70" t="str">
        <f t="shared" si="6"/>
        <v>x</v>
      </c>
      <c r="K35" s="70" t="str">
        <f t="shared" si="7"/>
        <v>x</v>
      </c>
      <c r="L35" s="70" t="str">
        <f t="shared" si="8"/>
        <v>x</v>
      </c>
      <c r="M35" s="70" t="str">
        <f t="shared" si="9"/>
        <v>x</v>
      </c>
      <c r="N35" s="70" t="str">
        <f t="shared" si="10"/>
        <v>x</v>
      </c>
      <c r="O35" s="28"/>
      <c r="P35" s="28"/>
      <c r="Q35" s="28"/>
      <c r="R35" s="28"/>
      <c r="S35" s="28"/>
      <c r="T35" s="87">
        <f t="shared" si="0"/>
        <v>0</v>
      </c>
      <c r="U35" s="87">
        <f t="shared" si="1"/>
        <v>0</v>
      </c>
      <c r="V35" s="87">
        <f t="shared" si="2"/>
        <v>0</v>
      </c>
      <c r="W35" s="87">
        <f t="shared" si="3"/>
        <v>0</v>
      </c>
      <c r="X35" s="87">
        <f t="shared" si="4"/>
        <v>0</v>
      </c>
    </row>
    <row r="36" spans="1:24" x14ac:dyDescent="0.25">
      <c r="A36" s="71">
        <f t="shared" si="5"/>
        <v>34</v>
      </c>
      <c r="B36" s="90">
        <v>1</v>
      </c>
      <c r="C36" s="101">
        <v>52499</v>
      </c>
      <c r="D36" s="102" t="s">
        <v>79</v>
      </c>
      <c r="E36" s="102" t="s">
        <v>79</v>
      </c>
      <c r="F36" s="103" t="s">
        <v>164</v>
      </c>
      <c r="G36" s="104" t="s">
        <v>166</v>
      </c>
      <c r="H36" s="103" t="s">
        <v>167</v>
      </c>
      <c r="I36" s="100">
        <v>3384200</v>
      </c>
      <c r="J36" s="70" t="str">
        <f t="shared" si="6"/>
        <v>x</v>
      </c>
      <c r="K36" s="70" t="str">
        <f t="shared" si="7"/>
        <v>x</v>
      </c>
      <c r="L36" s="70" t="str">
        <f t="shared" si="8"/>
        <v>x</v>
      </c>
      <c r="M36" s="70" t="str">
        <f t="shared" si="9"/>
        <v>x</v>
      </c>
      <c r="N36" s="70" t="str">
        <f t="shared" si="10"/>
        <v>x</v>
      </c>
      <c r="O36" s="28"/>
      <c r="P36" s="28"/>
      <c r="Q36" s="28"/>
      <c r="R36" s="28"/>
      <c r="S36" s="28"/>
      <c r="T36" s="87">
        <f t="shared" si="0"/>
        <v>0</v>
      </c>
      <c r="U36" s="87">
        <f t="shared" si="1"/>
        <v>0</v>
      </c>
      <c r="V36" s="87">
        <f t="shared" si="2"/>
        <v>0</v>
      </c>
      <c r="W36" s="87">
        <f t="shared" si="3"/>
        <v>0</v>
      </c>
      <c r="X36" s="87">
        <f t="shared" si="4"/>
        <v>0</v>
      </c>
    </row>
    <row r="37" spans="1:24" x14ac:dyDescent="0.25">
      <c r="A37" s="71">
        <f t="shared" si="5"/>
        <v>35</v>
      </c>
      <c r="B37" s="90">
        <v>1</v>
      </c>
      <c r="C37" s="101">
        <v>52499</v>
      </c>
      <c r="D37" s="102" t="s">
        <v>79</v>
      </c>
      <c r="E37" s="102" t="s">
        <v>79</v>
      </c>
      <c r="F37" s="103" t="s">
        <v>171</v>
      </c>
      <c r="G37" s="104"/>
      <c r="H37" s="103" t="s">
        <v>173</v>
      </c>
      <c r="I37" s="100">
        <v>208900</v>
      </c>
      <c r="J37" s="70" t="str">
        <f t="shared" si="6"/>
        <v>x</v>
      </c>
      <c r="K37" s="70" t="str">
        <f t="shared" si="7"/>
        <v>x</v>
      </c>
      <c r="L37" s="70" t="str">
        <f t="shared" si="8"/>
        <v>x</v>
      </c>
      <c r="M37" s="70" t="str">
        <f t="shared" si="9"/>
        <v>x</v>
      </c>
      <c r="N37" s="70" t="str">
        <f t="shared" si="10"/>
        <v>x</v>
      </c>
      <c r="O37" s="28"/>
      <c r="P37" s="28"/>
      <c r="Q37" s="28"/>
      <c r="R37" s="28"/>
      <c r="S37" s="28"/>
      <c r="T37" s="87">
        <f t="shared" si="0"/>
        <v>0</v>
      </c>
      <c r="U37" s="87">
        <f t="shared" si="1"/>
        <v>0</v>
      </c>
      <c r="V37" s="87">
        <f t="shared" si="2"/>
        <v>0</v>
      </c>
      <c r="W37" s="87">
        <f t="shared" si="3"/>
        <v>0</v>
      </c>
      <c r="X37" s="87">
        <f t="shared" si="4"/>
        <v>0</v>
      </c>
    </row>
    <row r="38" spans="1:24" x14ac:dyDescent="0.25">
      <c r="A38" s="71">
        <f t="shared" si="5"/>
        <v>36</v>
      </c>
      <c r="B38" s="90">
        <v>1</v>
      </c>
      <c r="C38" s="101">
        <v>52499</v>
      </c>
      <c r="D38" s="102" t="s">
        <v>79</v>
      </c>
      <c r="E38" s="102" t="s">
        <v>79</v>
      </c>
      <c r="F38" s="103" t="s">
        <v>171</v>
      </c>
      <c r="G38" s="104"/>
      <c r="H38" s="103" t="s">
        <v>174</v>
      </c>
      <c r="I38" s="100">
        <v>12100</v>
      </c>
      <c r="J38" s="70" t="str">
        <f t="shared" si="6"/>
        <v>x</v>
      </c>
      <c r="K38" s="70" t="str">
        <f t="shared" si="7"/>
        <v>x</v>
      </c>
      <c r="L38" s="70" t="str">
        <f t="shared" si="8"/>
        <v>x</v>
      </c>
      <c r="M38" s="70" t="str">
        <f t="shared" si="9"/>
        <v>x</v>
      </c>
      <c r="N38" s="70" t="str">
        <f t="shared" si="10"/>
        <v>x</v>
      </c>
      <c r="O38" s="28"/>
      <c r="P38" s="28"/>
      <c r="Q38" s="28"/>
      <c r="R38" s="28"/>
      <c r="S38" s="28"/>
      <c r="T38" s="87">
        <f t="shared" si="0"/>
        <v>0</v>
      </c>
      <c r="U38" s="87">
        <f t="shared" si="1"/>
        <v>0</v>
      </c>
      <c r="V38" s="87">
        <f t="shared" si="2"/>
        <v>0</v>
      </c>
      <c r="W38" s="87">
        <f t="shared" si="3"/>
        <v>0</v>
      </c>
      <c r="X38" s="87">
        <f t="shared" si="4"/>
        <v>0</v>
      </c>
    </row>
    <row r="39" spans="1:24" ht="20.6" x14ac:dyDescent="0.25">
      <c r="A39" s="71">
        <f t="shared" si="5"/>
        <v>37</v>
      </c>
      <c r="B39" s="90">
        <v>1</v>
      </c>
      <c r="C39" s="101">
        <v>52499</v>
      </c>
      <c r="D39" s="102" t="s">
        <v>79</v>
      </c>
      <c r="E39" s="102" t="s">
        <v>79</v>
      </c>
      <c r="F39" s="103" t="s">
        <v>171</v>
      </c>
      <c r="G39" s="104"/>
      <c r="H39" s="103" t="s">
        <v>175</v>
      </c>
      <c r="I39" s="100">
        <v>65400</v>
      </c>
      <c r="J39" s="70" t="str">
        <f t="shared" si="6"/>
        <v>x</v>
      </c>
      <c r="K39" s="70" t="str">
        <f t="shared" si="7"/>
        <v>x</v>
      </c>
      <c r="L39" s="70" t="str">
        <f t="shared" si="8"/>
        <v>x</v>
      </c>
      <c r="M39" s="70" t="str">
        <f t="shared" si="9"/>
        <v>x</v>
      </c>
      <c r="N39" s="70" t="str">
        <f t="shared" si="10"/>
        <v>x</v>
      </c>
      <c r="O39" s="28"/>
      <c r="P39" s="28"/>
      <c r="Q39" s="28"/>
      <c r="R39" s="28"/>
      <c r="S39" s="28"/>
      <c r="T39" s="87">
        <f t="shared" si="0"/>
        <v>0</v>
      </c>
      <c r="U39" s="87">
        <f t="shared" si="1"/>
        <v>0</v>
      </c>
      <c r="V39" s="87">
        <f t="shared" si="2"/>
        <v>0</v>
      </c>
      <c r="W39" s="87">
        <f t="shared" si="3"/>
        <v>0</v>
      </c>
      <c r="X39" s="87">
        <f t="shared" si="4"/>
        <v>0</v>
      </c>
    </row>
    <row r="40" spans="1:24" ht="20.6" x14ac:dyDescent="0.25">
      <c r="A40" s="71">
        <f t="shared" si="5"/>
        <v>38</v>
      </c>
      <c r="B40" s="90">
        <v>1</v>
      </c>
      <c r="C40" s="101">
        <v>52499</v>
      </c>
      <c r="D40" s="102" t="s">
        <v>79</v>
      </c>
      <c r="E40" s="102" t="s">
        <v>79</v>
      </c>
      <c r="F40" s="103" t="s">
        <v>181</v>
      </c>
      <c r="G40" s="104"/>
      <c r="H40" s="103" t="s">
        <v>182</v>
      </c>
      <c r="I40" s="100">
        <v>47400</v>
      </c>
      <c r="J40" s="70" t="str">
        <f t="shared" si="6"/>
        <v>x</v>
      </c>
      <c r="K40" s="70" t="str">
        <f t="shared" si="7"/>
        <v>x</v>
      </c>
      <c r="L40" s="70" t="str">
        <f t="shared" si="8"/>
        <v>x</v>
      </c>
      <c r="M40" s="70" t="str">
        <f t="shared" si="9"/>
        <v>x</v>
      </c>
      <c r="N40" s="70" t="str">
        <f t="shared" si="10"/>
        <v>x</v>
      </c>
      <c r="O40" s="28"/>
      <c r="P40" s="28"/>
      <c r="Q40" s="28"/>
      <c r="R40" s="28"/>
      <c r="S40" s="28"/>
      <c r="T40" s="87">
        <f t="shared" si="0"/>
        <v>0</v>
      </c>
      <c r="U40" s="87">
        <f t="shared" si="1"/>
        <v>0</v>
      </c>
      <c r="V40" s="87">
        <f t="shared" si="2"/>
        <v>0</v>
      </c>
      <c r="W40" s="87">
        <f t="shared" si="3"/>
        <v>0</v>
      </c>
      <c r="X40" s="87">
        <f t="shared" si="4"/>
        <v>0</v>
      </c>
    </row>
    <row r="41" spans="1:24" x14ac:dyDescent="0.25">
      <c r="A41" s="71">
        <f t="shared" si="5"/>
        <v>39</v>
      </c>
      <c r="B41" s="90">
        <v>1</v>
      </c>
      <c r="C41" s="101">
        <v>52499</v>
      </c>
      <c r="D41" s="102" t="s">
        <v>79</v>
      </c>
      <c r="E41" s="102" t="s">
        <v>102</v>
      </c>
      <c r="F41" s="103" t="s">
        <v>184</v>
      </c>
      <c r="G41" s="104" t="s">
        <v>185</v>
      </c>
      <c r="H41" s="103" t="s">
        <v>234</v>
      </c>
      <c r="I41" s="100">
        <v>349100</v>
      </c>
      <c r="J41" s="70" t="str">
        <f t="shared" si="6"/>
        <v>x</v>
      </c>
      <c r="K41" s="70" t="str">
        <f t="shared" si="7"/>
        <v>x</v>
      </c>
      <c r="L41" s="70" t="str">
        <f t="shared" si="8"/>
        <v>x</v>
      </c>
      <c r="M41" s="70" t="str">
        <f t="shared" si="9"/>
        <v>x</v>
      </c>
      <c r="N41" s="70" t="str">
        <f t="shared" si="10"/>
        <v>x</v>
      </c>
      <c r="O41" s="28"/>
      <c r="P41" s="28"/>
      <c r="Q41" s="28"/>
      <c r="R41" s="28"/>
      <c r="S41" s="28"/>
      <c r="T41" s="87">
        <f t="shared" si="0"/>
        <v>0</v>
      </c>
      <c r="U41" s="87">
        <f t="shared" si="1"/>
        <v>0</v>
      </c>
      <c r="V41" s="87">
        <f t="shared" si="2"/>
        <v>0</v>
      </c>
      <c r="W41" s="87">
        <f t="shared" si="3"/>
        <v>0</v>
      </c>
      <c r="X41" s="87">
        <f t="shared" si="4"/>
        <v>0</v>
      </c>
    </row>
    <row r="42" spans="1:24" x14ac:dyDescent="0.25">
      <c r="A42" s="71">
        <f t="shared" si="5"/>
        <v>40</v>
      </c>
      <c r="B42" s="90">
        <v>1</v>
      </c>
      <c r="C42" s="101">
        <v>52499</v>
      </c>
      <c r="D42" s="102" t="s">
        <v>79</v>
      </c>
      <c r="E42" s="102" t="s">
        <v>102</v>
      </c>
      <c r="F42" s="103" t="s">
        <v>187</v>
      </c>
      <c r="G42" s="104"/>
      <c r="H42" s="103" t="s">
        <v>188</v>
      </c>
      <c r="I42" s="100">
        <v>144800</v>
      </c>
      <c r="J42" s="70" t="str">
        <f t="shared" si="6"/>
        <v>x</v>
      </c>
      <c r="K42" s="70" t="str">
        <f t="shared" si="7"/>
        <v>x</v>
      </c>
      <c r="L42" s="70" t="str">
        <f t="shared" si="8"/>
        <v>x</v>
      </c>
      <c r="M42" s="70" t="str">
        <f t="shared" si="9"/>
        <v>x</v>
      </c>
      <c r="N42" s="70" t="str">
        <f t="shared" si="10"/>
        <v>x</v>
      </c>
      <c r="O42" s="28"/>
      <c r="P42" s="28"/>
      <c r="Q42" s="28"/>
      <c r="R42" s="28"/>
      <c r="S42" s="28"/>
      <c r="T42" s="87">
        <f t="shared" si="0"/>
        <v>0</v>
      </c>
      <c r="U42" s="87">
        <f t="shared" si="1"/>
        <v>0</v>
      </c>
      <c r="V42" s="87">
        <f t="shared" si="2"/>
        <v>0</v>
      </c>
      <c r="W42" s="87">
        <f t="shared" si="3"/>
        <v>0</v>
      </c>
      <c r="X42" s="87">
        <f t="shared" si="4"/>
        <v>0</v>
      </c>
    </row>
    <row r="43" spans="1:24" x14ac:dyDescent="0.25">
      <c r="A43" s="71">
        <f t="shared" si="5"/>
        <v>41</v>
      </c>
      <c r="B43" s="90">
        <v>1</v>
      </c>
      <c r="C43" s="101">
        <v>52499</v>
      </c>
      <c r="D43" s="102" t="s">
        <v>79</v>
      </c>
      <c r="E43" s="102" t="s">
        <v>109</v>
      </c>
      <c r="F43" s="103" t="s">
        <v>192</v>
      </c>
      <c r="G43" s="104"/>
      <c r="H43" s="103" t="s">
        <v>235</v>
      </c>
      <c r="I43" s="100">
        <v>6900</v>
      </c>
      <c r="J43" s="70" t="str">
        <f t="shared" si="6"/>
        <v>x</v>
      </c>
      <c r="K43" s="70" t="str">
        <f t="shared" si="7"/>
        <v>x</v>
      </c>
      <c r="L43" s="70" t="str">
        <f t="shared" si="8"/>
        <v>x</v>
      </c>
      <c r="M43" s="70" t="str">
        <f t="shared" si="9"/>
        <v>x</v>
      </c>
      <c r="N43" s="70" t="str">
        <f t="shared" si="10"/>
        <v>x</v>
      </c>
      <c r="O43" s="28"/>
      <c r="P43" s="28"/>
      <c r="Q43" s="28"/>
      <c r="R43" s="28"/>
      <c r="S43" s="28"/>
      <c r="T43" s="87">
        <f t="shared" si="0"/>
        <v>0</v>
      </c>
      <c r="U43" s="87">
        <f t="shared" si="1"/>
        <v>0</v>
      </c>
      <c r="V43" s="87">
        <f t="shared" si="2"/>
        <v>0</v>
      </c>
      <c r="W43" s="87">
        <f t="shared" si="3"/>
        <v>0</v>
      </c>
      <c r="X43" s="87">
        <f t="shared" si="4"/>
        <v>0</v>
      </c>
    </row>
    <row r="44" spans="1:24" ht="20.6" x14ac:dyDescent="0.25">
      <c r="A44" s="71">
        <f t="shared" si="5"/>
        <v>42</v>
      </c>
      <c r="B44" s="90">
        <v>1</v>
      </c>
      <c r="C44" s="101">
        <v>52499</v>
      </c>
      <c r="D44" s="102" t="s">
        <v>79</v>
      </c>
      <c r="E44" s="102" t="s">
        <v>80</v>
      </c>
      <c r="F44" s="103" t="s">
        <v>196</v>
      </c>
      <c r="G44" s="104">
        <v>12</v>
      </c>
      <c r="H44" s="103" t="s">
        <v>197</v>
      </c>
      <c r="I44" s="100">
        <v>130500</v>
      </c>
      <c r="J44" s="70" t="str">
        <f t="shared" si="6"/>
        <v>x</v>
      </c>
      <c r="K44" s="70" t="str">
        <f t="shared" si="7"/>
        <v>x</v>
      </c>
      <c r="L44" s="70" t="str">
        <f t="shared" si="8"/>
        <v>x</v>
      </c>
      <c r="M44" s="70" t="str">
        <f t="shared" si="9"/>
        <v>x</v>
      </c>
      <c r="N44" s="70" t="str">
        <f t="shared" si="10"/>
        <v>x</v>
      </c>
      <c r="O44" s="28"/>
      <c r="P44" s="28"/>
      <c r="Q44" s="28"/>
      <c r="R44" s="28"/>
      <c r="S44" s="28"/>
      <c r="T44" s="87">
        <f t="shared" si="0"/>
        <v>0</v>
      </c>
      <c r="U44" s="87">
        <f t="shared" si="1"/>
        <v>0</v>
      </c>
      <c r="V44" s="87">
        <f t="shared" si="2"/>
        <v>0</v>
      </c>
      <c r="W44" s="87">
        <f t="shared" si="3"/>
        <v>0</v>
      </c>
      <c r="X44" s="87">
        <f t="shared" si="4"/>
        <v>0</v>
      </c>
    </row>
    <row r="45" spans="1:24" x14ac:dyDescent="0.25">
      <c r="A45" s="71">
        <f t="shared" si="5"/>
        <v>43</v>
      </c>
      <c r="B45" s="90">
        <v>1</v>
      </c>
      <c r="C45" s="101">
        <v>52499</v>
      </c>
      <c r="D45" s="102" t="s">
        <v>79</v>
      </c>
      <c r="E45" s="102" t="s">
        <v>80</v>
      </c>
      <c r="F45" s="103" t="s">
        <v>196</v>
      </c>
      <c r="G45" s="104"/>
      <c r="H45" s="103" t="s">
        <v>236</v>
      </c>
      <c r="I45" s="100">
        <v>33700</v>
      </c>
      <c r="J45" s="70" t="str">
        <f t="shared" si="6"/>
        <v>x</v>
      </c>
      <c r="K45" s="70" t="str">
        <f t="shared" si="7"/>
        <v>x</v>
      </c>
      <c r="L45" s="70" t="str">
        <f t="shared" si="8"/>
        <v>x</v>
      </c>
      <c r="M45" s="70" t="str">
        <f t="shared" si="9"/>
        <v>x</v>
      </c>
      <c r="N45" s="70" t="str">
        <f t="shared" si="10"/>
        <v>x</v>
      </c>
      <c r="O45" s="28"/>
      <c r="P45" s="28"/>
      <c r="Q45" s="28"/>
      <c r="R45" s="28"/>
      <c r="S45" s="28"/>
      <c r="T45" s="87">
        <f t="shared" si="0"/>
        <v>0</v>
      </c>
      <c r="U45" s="87">
        <f t="shared" si="1"/>
        <v>0</v>
      </c>
      <c r="V45" s="87">
        <f t="shared" si="2"/>
        <v>0</v>
      </c>
      <c r="W45" s="87">
        <f t="shared" si="3"/>
        <v>0</v>
      </c>
      <c r="X45" s="87">
        <f t="shared" si="4"/>
        <v>0</v>
      </c>
    </row>
    <row r="46" spans="1:24" ht="20.6" x14ac:dyDescent="0.25">
      <c r="A46" s="71">
        <f t="shared" si="5"/>
        <v>44</v>
      </c>
      <c r="B46" s="90">
        <v>1</v>
      </c>
      <c r="C46" s="101">
        <v>52499</v>
      </c>
      <c r="D46" s="102" t="s">
        <v>79</v>
      </c>
      <c r="E46" s="102" t="s">
        <v>80</v>
      </c>
      <c r="F46" s="103" t="s">
        <v>196</v>
      </c>
      <c r="G46" s="104"/>
      <c r="H46" s="103" t="s">
        <v>237</v>
      </c>
      <c r="I46" s="100">
        <v>80000</v>
      </c>
      <c r="J46" s="70" t="str">
        <f t="shared" si="6"/>
        <v>x</v>
      </c>
      <c r="K46" s="70" t="str">
        <f t="shared" si="7"/>
        <v>x</v>
      </c>
      <c r="L46" s="70" t="str">
        <f t="shared" si="8"/>
        <v>x</v>
      </c>
      <c r="M46" s="70" t="str">
        <f t="shared" si="9"/>
        <v>x</v>
      </c>
      <c r="N46" s="70" t="str">
        <f t="shared" si="10"/>
        <v>x</v>
      </c>
      <c r="O46" s="28"/>
      <c r="P46" s="28"/>
      <c r="Q46" s="28"/>
      <c r="R46" s="28"/>
      <c r="S46" s="28"/>
      <c r="T46" s="87">
        <f t="shared" si="0"/>
        <v>0</v>
      </c>
      <c r="U46" s="87">
        <f t="shared" si="1"/>
        <v>0</v>
      </c>
      <c r="V46" s="87">
        <f t="shared" si="2"/>
        <v>0</v>
      </c>
      <c r="W46" s="87">
        <f t="shared" si="3"/>
        <v>0</v>
      </c>
      <c r="X46" s="87">
        <f t="shared" si="4"/>
        <v>0</v>
      </c>
    </row>
    <row r="47" spans="1:24" x14ac:dyDescent="0.25">
      <c r="A47" s="71">
        <f t="shared" si="5"/>
        <v>45</v>
      </c>
      <c r="B47" s="90">
        <v>1</v>
      </c>
      <c r="C47" s="101">
        <v>52499</v>
      </c>
      <c r="D47" s="102" t="s">
        <v>79</v>
      </c>
      <c r="E47" s="102" t="s">
        <v>79</v>
      </c>
      <c r="F47" s="103" t="s">
        <v>238</v>
      </c>
      <c r="G47" s="104">
        <v>13</v>
      </c>
      <c r="H47" s="103" t="s">
        <v>202</v>
      </c>
      <c r="I47" s="100">
        <v>51700</v>
      </c>
      <c r="J47" s="70" t="str">
        <f t="shared" si="6"/>
        <v>x</v>
      </c>
      <c r="K47" s="70" t="str">
        <f t="shared" si="7"/>
        <v>x</v>
      </c>
      <c r="L47" s="70" t="str">
        <f t="shared" si="8"/>
        <v>x</v>
      </c>
      <c r="M47" s="70" t="str">
        <f t="shared" si="9"/>
        <v>x</v>
      </c>
      <c r="N47" s="70" t="str">
        <f t="shared" si="10"/>
        <v>x</v>
      </c>
      <c r="O47" s="28"/>
      <c r="P47" s="28"/>
      <c r="Q47" s="28"/>
      <c r="R47" s="28"/>
      <c r="S47" s="28"/>
      <c r="T47" s="87">
        <f t="shared" si="0"/>
        <v>0</v>
      </c>
      <c r="U47" s="87">
        <f t="shared" si="1"/>
        <v>0</v>
      </c>
      <c r="V47" s="87">
        <f t="shared" si="2"/>
        <v>0</v>
      </c>
      <c r="W47" s="87">
        <f t="shared" si="3"/>
        <v>0</v>
      </c>
      <c r="X47" s="87">
        <f t="shared" si="4"/>
        <v>0</v>
      </c>
    </row>
    <row r="48" spans="1:24" ht="20.6" x14ac:dyDescent="0.25">
      <c r="A48" s="71">
        <f t="shared" si="5"/>
        <v>46</v>
      </c>
      <c r="B48" s="90">
        <v>1</v>
      </c>
      <c r="C48" s="101">
        <v>52499</v>
      </c>
      <c r="D48" s="102" t="s">
        <v>79</v>
      </c>
      <c r="E48" s="102" t="s">
        <v>79</v>
      </c>
      <c r="F48" s="103" t="s">
        <v>214</v>
      </c>
      <c r="G48" s="105"/>
      <c r="H48" s="103" t="s">
        <v>215</v>
      </c>
      <c r="I48" s="100">
        <v>4900</v>
      </c>
      <c r="J48" s="70" t="str">
        <f t="shared" si="6"/>
        <v>x</v>
      </c>
      <c r="K48" s="70"/>
      <c r="L48" s="70" t="str">
        <f t="shared" si="8"/>
        <v>x</v>
      </c>
      <c r="M48" s="70" t="str">
        <f t="shared" si="9"/>
        <v>x</v>
      </c>
      <c r="N48" s="70" t="str">
        <f t="shared" si="10"/>
        <v>x</v>
      </c>
      <c r="O48" s="28"/>
      <c r="P48" s="28"/>
      <c r="Q48" s="28"/>
      <c r="R48" s="28"/>
      <c r="S48" s="28"/>
      <c r="T48" s="87">
        <f t="shared" si="0"/>
        <v>0</v>
      </c>
      <c r="U48" s="87">
        <f t="shared" si="1"/>
        <v>0</v>
      </c>
      <c r="V48" s="87">
        <f t="shared" si="2"/>
        <v>0</v>
      </c>
      <c r="W48" s="87">
        <f t="shared" si="3"/>
        <v>0</v>
      </c>
      <c r="X48" s="87">
        <f t="shared" si="4"/>
        <v>0</v>
      </c>
    </row>
    <row r="49" spans="1:24" x14ac:dyDescent="0.25">
      <c r="A49" s="71">
        <f t="shared" si="5"/>
        <v>47</v>
      </c>
      <c r="B49" s="90">
        <v>1</v>
      </c>
      <c r="C49" s="101">
        <v>52499</v>
      </c>
      <c r="D49" s="102" t="s">
        <v>79</v>
      </c>
      <c r="E49" s="102" t="s">
        <v>79</v>
      </c>
      <c r="F49" s="103" t="s">
        <v>216</v>
      </c>
      <c r="G49" s="105" t="s">
        <v>128</v>
      </c>
      <c r="H49" s="103" t="s">
        <v>245</v>
      </c>
      <c r="I49" s="100">
        <v>4900</v>
      </c>
      <c r="J49" s="70" t="str">
        <f t="shared" si="6"/>
        <v>x</v>
      </c>
      <c r="K49" s="70" t="str">
        <f t="shared" si="7"/>
        <v>x</v>
      </c>
      <c r="L49" s="70" t="str">
        <f t="shared" si="8"/>
        <v>x</v>
      </c>
      <c r="M49" s="70" t="str">
        <f t="shared" si="9"/>
        <v>x</v>
      </c>
      <c r="N49" s="70" t="str">
        <f t="shared" si="10"/>
        <v>x</v>
      </c>
      <c r="O49" s="28"/>
      <c r="P49" s="28"/>
      <c r="Q49" s="28"/>
      <c r="R49" s="28"/>
      <c r="S49" s="28"/>
      <c r="T49" s="87">
        <f t="shared" si="0"/>
        <v>0</v>
      </c>
      <c r="U49" s="87">
        <f t="shared" si="1"/>
        <v>0</v>
      </c>
      <c r="V49" s="87">
        <f t="shared" si="2"/>
        <v>0</v>
      </c>
      <c r="W49" s="87">
        <f t="shared" si="3"/>
        <v>0</v>
      </c>
      <c r="X49" s="87">
        <f t="shared" si="4"/>
        <v>0</v>
      </c>
    </row>
    <row r="50" spans="1:24" ht="20.6" x14ac:dyDescent="0.25">
      <c r="A50" s="71">
        <f t="shared" si="5"/>
        <v>48</v>
      </c>
      <c r="B50" s="90">
        <v>1</v>
      </c>
      <c r="C50" s="101">
        <v>52499</v>
      </c>
      <c r="D50" s="102" t="s">
        <v>79</v>
      </c>
      <c r="E50" s="102" t="s">
        <v>79</v>
      </c>
      <c r="F50" s="103" t="s">
        <v>239</v>
      </c>
      <c r="G50" s="105" t="s">
        <v>240</v>
      </c>
      <c r="H50" s="103" t="s">
        <v>241</v>
      </c>
      <c r="I50" s="100">
        <v>13200</v>
      </c>
      <c r="J50" s="70" t="str">
        <f t="shared" si="6"/>
        <v>x</v>
      </c>
      <c r="K50" s="70" t="str">
        <f t="shared" si="7"/>
        <v>x</v>
      </c>
      <c r="L50" s="70" t="str">
        <f t="shared" si="8"/>
        <v>x</v>
      </c>
      <c r="M50" s="70" t="str">
        <f t="shared" si="9"/>
        <v>x</v>
      </c>
      <c r="N50" s="70" t="str">
        <f t="shared" si="10"/>
        <v>x</v>
      </c>
      <c r="O50" s="28"/>
      <c r="P50" s="28"/>
      <c r="Q50" s="28"/>
      <c r="R50" s="28"/>
      <c r="S50" s="28"/>
      <c r="T50" s="87">
        <f t="shared" si="0"/>
        <v>0</v>
      </c>
      <c r="U50" s="87">
        <f t="shared" si="1"/>
        <v>0</v>
      </c>
      <c r="V50" s="87">
        <f t="shared" si="2"/>
        <v>0</v>
      </c>
      <c r="W50" s="87">
        <f t="shared" si="3"/>
        <v>0</v>
      </c>
      <c r="X50" s="87">
        <f t="shared" si="4"/>
        <v>0</v>
      </c>
    </row>
    <row r="51" spans="1:24" ht="20.6" x14ac:dyDescent="0.25">
      <c r="S51" s="98" t="s">
        <v>11</v>
      </c>
      <c r="T51" s="85">
        <f>SUM(T3:T50)</f>
        <v>0</v>
      </c>
      <c r="U51" s="85">
        <f>SUM(U3:U50)</f>
        <v>0</v>
      </c>
      <c r="V51" s="85">
        <f>SUM(V3:V50)</f>
        <v>0</v>
      </c>
      <c r="W51" s="85">
        <f>SUM(W3:W50)</f>
        <v>0</v>
      </c>
      <c r="X51" s="85">
        <f>SUM(X3:X50)</f>
        <v>0</v>
      </c>
    </row>
    <row r="52" spans="1:24" ht="30.9" x14ac:dyDescent="0.25">
      <c r="S52" s="99" t="s">
        <v>8</v>
      </c>
      <c r="T52" s="86">
        <f>T51*0.132</f>
        <v>0</v>
      </c>
      <c r="U52" s="86">
        <f>U51*0.19</f>
        <v>0</v>
      </c>
      <c r="V52" s="86">
        <f t="shared" ref="V52:X52" si="11">V51*0.19</f>
        <v>0</v>
      </c>
      <c r="W52" s="86">
        <f t="shared" si="11"/>
        <v>0</v>
      </c>
      <c r="X52" s="86">
        <f t="shared" si="11"/>
        <v>0</v>
      </c>
    </row>
    <row r="53" spans="1:24" ht="20.6" x14ac:dyDescent="0.25">
      <c r="S53" s="99" t="s">
        <v>12</v>
      </c>
      <c r="T53" s="86">
        <f t="shared" ref="T53:X53" si="12">T51+T52</f>
        <v>0</v>
      </c>
      <c r="U53" s="86">
        <f t="shared" si="12"/>
        <v>0</v>
      </c>
      <c r="V53" s="86">
        <f t="shared" si="12"/>
        <v>0</v>
      </c>
      <c r="W53" s="86">
        <f t="shared" si="12"/>
        <v>0</v>
      </c>
      <c r="X53" s="86">
        <f t="shared" si="12"/>
        <v>0</v>
      </c>
    </row>
  </sheetData>
  <sheetProtection algorithmName="SHA-512" hashValue="Zp7La6q3hHDfvjzfmRJWa97Bg/iYJap45qH1Y5DJ0J80x4xBNP5EdNax+4QGecvAgjC40sdl3/s5S3s8djX/9A==" saltValue="zKz7FYHXADpWgbzTR7vHbw==" spinCount="100000" sheet="1" objects="1" scenarios="1"/>
  <autoFilter ref="A2:X2" xr:uid="{00000000-0009-0000-0000-000001000000}">
    <sortState xmlns:xlrd2="http://schemas.microsoft.com/office/spreadsheetml/2017/richdata2" ref="A3:X174">
      <sortCondition ref="F2"/>
    </sortState>
  </autoFilter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4" workbookViewId="0">
      <selection activeCell="C7" sqref="C7"/>
    </sheetView>
  </sheetViews>
  <sheetFormatPr baseColWidth="10" defaultColWidth="11.4609375" defaultRowHeight="10.3" x14ac:dyDescent="0.25"/>
  <cols>
    <col min="1" max="1" width="34.69140625" style="31" customWidth="1"/>
    <col min="2" max="2" width="32.3046875" style="31" customWidth="1"/>
    <col min="3" max="3" width="17.69140625" style="31" customWidth="1"/>
    <col min="4" max="4" width="29.69140625" style="31" customWidth="1"/>
    <col min="5" max="5" width="23" style="31" customWidth="1"/>
    <col min="6" max="253" width="11.4609375" style="31"/>
    <col min="254" max="254" width="48.53515625" style="31" customWidth="1"/>
    <col min="255" max="255" width="32.3046875" style="31" customWidth="1"/>
    <col min="256" max="256" width="17.69140625" style="31" customWidth="1"/>
    <col min="257" max="257" width="29.69140625" style="31" customWidth="1"/>
    <col min="258" max="509" width="11.4609375" style="31"/>
    <col min="510" max="510" width="48.53515625" style="31" customWidth="1"/>
    <col min="511" max="511" width="32.3046875" style="31" customWidth="1"/>
    <col min="512" max="512" width="17.69140625" style="31" customWidth="1"/>
    <col min="513" max="513" width="29.69140625" style="31" customWidth="1"/>
    <col min="514" max="765" width="11.4609375" style="31"/>
    <col min="766" max="766" width="48.53515625" style="31" customWidth="1"/>
    <col min="767" max="767" width="32.3046875" style="31" customWidth="1"/>
    <col min="768" max="768" width="17.69140625" style="31" customWidth="1"/>
    <col min="769" max="769" width="29.69140625" style="31" customWidth="1"/>
    <col min="770" max="1021" width="11.4609375" style="31"/>
    <col min="1022" max="1022" width="48.53515625" style="31" customWidth="1"/>
    <col min="1023" max="1023" width="32.3046875" style="31" customWidth="1"/>
    <col min="1024" max="1024" width="17.69140625" style="31" customWidth="1"/>
    <col min="1025" max="1025" width="29.69140625" style="31" customWidth="1"/>
    <col min="1026" max="1277" width="11.4609375" style="31"/>
    <col min="1278" max="1278" width="48.53515625" style="31" customWidth="1"/>
    <col min="1279" max="1279" width="32.3046875" style="31" customWidth="1"/>
    <col min="1280" max="1280" width="17.69140625" style="31" customWidth="1"/>
    <col min="1281" max="1281" width="29.69140625" style="31" customWidth="1"/>
    <col min="1282" max="1533" width="11.4609375" style="31"/>
    <col min="1534" max="1534" width="48.53515625" style="31" customWidth="1"/>
    <col min="1535" max="1535" width="32.3046875" style="31" customWidth="1"/>
    <col min="1536" max="1536" width="17.69140625" style="31" customWidth="1"/>
    <col min="1537" max="1537" width="29.69140625" style="31" customWidth="1"/>
    <col min="1538" max="1789" width="11.4609375" style="31"/>
    <col min="1790" max="1790" width="48.53515625" style="31" customWidth="1"/>
    <col min="1791" max="1791" width="32.3046875" style="31" customWidth="1"/>
    <col min="1792" max="1792" width="17.69140625" style="31" customWidth="1"/>
    <col min="1793" max="1793" width="29.69140625" style="31" customWidth="1"/>
    <col min="1794" max="2045" width="11.4609375" style="31"/>
    <col min="2046" max="2046" width="48.53515625" style="31" customWidth="1"/>
    <col min="2047" max="2047" width="32.3046875" style="31" customWidth="1"/>
    <col min="2048" max="2048" width="17.69140625" style="31" customWidth="1"/>
    <col min="2049" max="2049" width="29.69140625" style="31" customWidth="1"/>
    <col min="2050" max="2301" width="11.4609375" style="31"/>
    <col min="2302" max="2302" width="48.53515625" style="31" customWidth="1"/>
    <col min="2303" max="2303" width="32.3046875" style="31" customWidth="1"/>
    <col min="2304" max="2304" width="17.69140625" style="31" customWidth="1"/>
    <col min="2305" max="2305" width="29.69140625" style="31" customWidth="1"/>
    <col min="2306" max="2557" width="11.4609375" style="31"/>
    <col min="2558" max="2558" width="48.53515625" style="31" customWidth="1"/>
    <col min="2559" max="2559" width="32.3046875" style="31" customWidth="1"/>
    <col min="2560" max="2560" width="17.69140625" style="31" customWidth="1"/>
    <col min="2561" max="2561" width="29.69140625" style="31" customWidth="1"/>
    <col min="2562" max="2813" width="11.4609375" style="31"/>
    <col min="2814" max="2814" width="48.53515625" style="31" customWidth="1"/>
    <col min="2815" max="2815" width="32.3046875" style="31" customWidth="1"/>
    <col min="2816" max="2816" width="17.69140625" style="31" customWidth="1"/>
    <col min="2817" max="2817" width="29.69140625" style="31" customWidth="1"/>
    <col min="2818" max="3069" width="11.4609375" style="31"/>
    <col min="3070" max="3070" width="48.53515625" style="31" customWidth="1"/>
    <col min="3071" max="3071" width="32.3046875" style="31" customWidth="1"/>
    <col min="3072" max="3072" width="17.69140625" style="31" customWidth="1"/>
    <col min="3073" max="3073" width="29.69140625" style="31" customWidth="1"/>
    <col min="3074" max="3325" width="11.4609375" style="31"/>
    <col min="3326" max="3326" width="48.53515625" style="31" customWidth="1"/>
    <col min="3327" max="3327" width="32.3046875" style="31" customWidth="1"/>
    <col min="3328" max="3328" width="17.69140625" style="31" customWidth="1"/>
    <col min="3329" max="3329" width="29.69140625" style="31" customWidth="1"/>
    <col min="3330" max="3581" width="11.4609375" style="31"/>
    <col min="3582" max="3582" width="48.53515625" style="31" customWidth="1"/>
    <col min="3583" max="3583" width="32.3046875" style="31" customWidth="1"/>
    <col min="3584" max="3584" width="17.69140625" style="31" customWidth="1"/>
    <col min="3585" max="3585" width="29.69140625" style="31" customWidth="1"/>
    <col min="3586" max="3837" width="11.4609375" style="31"/>
    <col min="3838" max="3838" width="48.53515625" style="31" customWidth="1"/>
    <col min="3839" max="3839" width="32.3046875" style="31" customWidth="1"/>
    <col min="3840" max="3840" width="17.69140625" style="31" customWidth="1"/>
    <col min="3841" max="3841" width="29.69140625" style="31" customWidth="1"/>
    <col min="3842" max="4093" width="11.4609375" style="31"/>
    <col min="4094" max="4094" width="48.53515625" style="31" customWidth="1"/>
    <col min="4095" max="4095" width="32.3046875" style="31" customWidth="1"/>
    <col min="4096" max="4096" width="17.69140625" style="31" customWidth="1"/>
    <col min="4097" max="4097" width="29.69140625" style="31" customWidth="1"/>
    <col min="4098" max="4349" width="11.4609375" style="31"/>
    <col min="4350" max="4350" width="48.53515625" style="31" customWidth="1"/>
    <col min="4351" max="4351" width="32.3046875" style="31" customWidth="1"/>
    <col min="4352" max="4352" width="17.69140625" style="31" customWidth="1"/>
    <col min="4353" max="4353" width="29.69140625" style="31" customWidth="1"/>
    <col min="4354" max="4605" width="11.4609375" style="31"/>
    <col min="4606" max="4606" width="48.53515625" style="31" customWidth="1"/>
    <col min="4607" max="4607" width="32.3046875" style="31" customWidth="1"/>
    <col min="4608" max="4608" width="17.69140625" style="31" customWidth="1"/>
    <col min="4609" max="4609" width="29.69140625" style="31" customWidth="1"/>
    <col min="4610" max="4861" width="11.4609375" style="31"/>
    <col min="4862" max="4862" width="48.53515625" style="31" customWidth="1"/>
    <col min="4863" max="4863" width="32.3046875" style="31" customWidth="1"/>
    <col min="4864" max="4864" width="17.69140625" style="31" customWidth="1"/>
    <col min="4865" max="4865" width="29.69140625" style="31" customWidth="1"/>
    <col min="4866" max="5117" width="11.4609375" style="31"/>
    <col min="5118" max="5118" width="48.53515625" style="31" customWidth="1"/>
    <col min="5119" max="5119" width="32.3046875" style="31" customWidth="1"/>
    <col min="5120" max="5120" width="17.69140625" style="31" customWidth="1"/>
    <col min="5121" max="5121" width="29.69140625" style="31" customWidth="1"/>
    <col min="5122" max="5373" width="11.4609375" style="31"/>
    <col min="5374" max="5374" width="48.53515625" style="31" customWidth="1"/>
    <col min="5375" max="5375" width="32.3046875" style="31" customWidth="1"/>
    <col min="5376" max="5376" width="17.69140625" style="31" customWidth="1"/>
    <col min="5377" max="5377" width="29.69140625" style="31" customWidth="1"/>
    <col min="5378" max="5629" width="11.4609375" style="31"/>
    <col min="5630" max="5630" width="48.53515625" style="31" customWidth="1"/>
    <col min="5631" max="5631" width="32.3046875" style="31" customWidth="1"/>
    <col min="5632" max="5632" width="17.69140625" style="31" customWidth="1"/>
    <col min="5633" max="5633" width="29.69140625" style="31" customWidth="1"/>
    <col min="5634" max="5885" width="11.4609375" style="31"/>
    <col min="5886" max="5886" width="48.53515625" style="31" customWidth="1"/>
    <col min="5887" max="5887" width="32.3046875" style="31" customWidth="1"/>
    <col min="5888" max="5888" width="17.69140625" style="31" customWidth="1"/>
    <col min="5889" max="5889" width="29.69140625" style="31" customWidth="1"/>
    <col min="5890" max="6141" width="11.4609375" style="31"/>
    <col min="6142" max="6142" width="48.53515625" style="31" customWidth="1"/>
    <col min="6143" max="6143" width="32.3046875" style="31" customWidth="1"/>
    <col min="6144" max="6144" width="17.69140625" style="31" customWidth="1"/>
    <col min="6145" max="6145" width="29.69140625" style="31" customWidth="1"/>
    <col min="6146" max="6397" width="11.4609375" style="31"/>
    <col min="6398" max="6398" width="48.53515625" style="31" customWidth="1"/>
    <col min="6399" max="6399" width="32.3046875" style="31" customWidth="1"/>
    <col min="6400" max="6400" width="17.69140625" style="31" customWidth="1"/>
    <col min="6401" max="6401" width="29.69140625" style="31" customWidth="1"/>
    <col min="6402" max="6653" width="11.4609375" style="31"/>
    <col min="6654" max="6654" width="48.53515625" style="31" customWidth="1"/>
    <col min="6655" max="6655" width="32.3046875" style="31" customWidth="1"/>
    <col min="6656" max="6656" width="17.69140625" style="31" customWidth="1"/>
    <col min="6657" max="6657" width="29.69140625" style="31" customWidth="1"/>
    <col min="6658" max="6909" width="11.4609375" style="31"/>
    <col min="6910" max="6910" width="48.53515625" style="31" customWidth="1"/>
    <col min="6911" max="6911" width="32.3046875" style="31" customWidth="1"/>
    <col min="6912" max="6912" width="17.69140625" style="31" customWidth="1"/>
    <col min="6913" max="6913" width="29.69140625" style="31" customWidth="1"/>
    <col min="6914" max="7165" width="11.4609375" style="31"/>
    <col min="7166" max="7166" width="48.53515625" style="31" customWidth="1"/>
    <col min="7167" max="7167" width="32.3046875" style="31" customWidth="1"/>
    <col min="7168" max="7168" width="17.69140625" style="31" customWidth="1"/>
    <col min="7169" max="7169" width="29.69140625" style="31" customWidth="1"/>
    <col min="7170" max="7421" width="11.4609375" style="31"/>
    <col min="7422" max="7422" width="48.53515625" style="31" customWidth="1"/>
    <col min="7423" max="7423" width="32.3046875" style="31" customWidth="1"/>
    <col min="7424" max="7424" width="17.69140625" style="31" customWidth="1"/>
    <col min="7425" max="7425" width="29.69140625" style="31" customWidth="1"/>
    <col min="7426" max="7677" width="11.4609375" style="31"/>
    <col min="7678" max="7678" width="48.53515625" style="31" customWidth="1"/>
    <col min="7679" max="7679" width="32.3046875" style="31" customWidth="1"/>
    <col min="7680" max="7680" width="17.69140625" style="31" customWidth="1"/>
    <col min="7681" max="7681" width="29.69140625" style="31" customWidth="1"/>
    <col min="7682" max="7933" width="11.4609375" style="31"/>
    <col min="7934" max="7934" width="48.53515625" style="31" customWidth="1"/>
    <col min="7935" max="7935" width="32.3046875" style="31" customWidth="1"/>
    <col min="7936" max="7936" width="17.69140625" style="31" customWidth="1"/>
    <col min="7937" max="7937" width="29.69140625" style="31" customWidth="1"/>
    <col min="7938" max="8189" width="11.4609375" style="31"/>
    <col min="8190" max="8190" width="48.53515625" style="31" customWidth="1"/>
    <col min="8191" max="8191" width="32.3046875" style="31" customWidth="1"/>
    <col min="8192" max="8192" width="17.69140625" style="31" customWidth="1"/>
    <col min="8193" max="8193" width="29.69140625" style="31" customWidth="1"/>
    <col min="8194" max="8445" width="11.4609375" style="31"/>
    <col min="8446" max="8446" width="48.53515625" style="31" customWidth="1"/>
    <col min="8447" max="8447" width="32.3046875" style="31" customWidth="1"/>
    <col min="8448" max="8448" width="17.69140625" style="31" customWidth="1"/>
    <col min="8449" max="8449" width="29.69140625" style="31" customWidth="1"/>
    <col min="8450" max="8701" width="11.4609375" style="31"/>
    <col min="8702" max="8702" width="48.53515625" style="31" customWidth="1"/>
    <col min="8703" max="8703" width="32.3046875" style="31" customWidth="1"/>
    <col min="8704" max="8704" width="17.69140625" style="31" customWidth="1"/>
    <col min="8705" max="8705" width="29.69140625" style="31" customWidth="1"/>
    <col min="8706" max="8957" width="11.4609375" style="31"/>
    <col min="8958" max="8958" width="48.53515625" style="31" customWidth="1"/>
    <col min="8959" max="8959" width="32.3046875" style="31" customWidth="1"/>
    <col min="8960" max="8960" width="17.69140625" style="31" customWidth="1"/>
    <col min="8961" max="8961" width="29.69140625" style="31" customWidth="1"/>
    <col min="8962" max="9213" width="11.4609375" style="31"/>
    <col min="9214" max="9214" width="48.53515625" style="31" customWidth="1"/>
    <col min="9215" max="9215" width="32.3046875" style="31" customWidth="1"/>
    <col min="9216" max="9216" width="17.69140625" style="31" customWidth="1"/>
    <col min="9217" max="9217" width="29.69140625" style="31" customWidth="1"/>
    <col min="9218" max="9469" width="11.4609375" style="31"/>
    <col min="9470" max="9470" width="48.53515625" style="31" customWidth="1"/>
    <col min="9471" max="9471" width="32.3046875" style="31" customWidth="1"/>
    <col min="9472" max="9472" width="17.69140625" style="31" customWidth="1"/>
    <col min="9473" max="9473" width="29.69140625" style="31" customWidth="1"/>
    <col min="9474" max="9725" width="11.4609375" style="31"/>
    <col min="9726" max="9726" width="48.53515625" style="31" customWidth="1"/>
    <col min="9727" max="9727" width="32.3046875" style="31" customWidth="1"/>
    <col min="9728" max="9728" width="17.69140625" style="31" customWidth="1"/>
    <col min="9729" max="9729" width="29.69140625" style="31" customWidth="1"/>
    <col min="9730" max="9981" width="11.4609375" style="31"/>
    <col min="9982" max="9982" width="48.53515625" style="31" customWidth="1"/>
    <col min="9983" max="9983" width="32.3046875" style="31" customWidth="1"/>
    <col min="9984" max="9984" width="17.69140625" style="31" customWidth="1"/>
    <col min="9985" max="9985" width="29.69140625" style="31" customWidth="1"/>
    <col min="9986" max="10237" width="11.4609375" style="31"/>
    <col min="10238" max="10238" width="48.53515625" style="31" customWidth="1"/>
    <col min="10239" max="10239" width="32.3046875" style="31" customWidth="1"/>
    <col min="10240" max="10240" width="17.69140625" style="31" customWidth="1"/>
    <col min="10241" max="10241" width="29.69140625" style="31" customWidth="1"/>
    <col min="10242" max="10493" width="11.4609375" style="31"/>
    <col min="10494" max="10494" width="48.53515625" style="31" customWidth="1"/>
    <col min="10495" max="10495" width="32.3046875" style="31" customWidth="1"/>
    <col min="10496" max="10496" width="17.69140625" style="31" customWidth="1"/>
    <col min="10497" max="10497" width="29.69140625" style="31" customWidth="1"/>
    <col min="10498" max="10749" width="11.4609375" style="31"/>
    <col min="10750" max="10750" width="48.53515625" style="31" customWidth="1"/>
    <col min="10751" max="10751" width="32.3046875" style="31" customWidth="1"/>
    <col min="10752" max="10752" width="17.69140625" style="31" customWidth="1"/>
    <col min="10753" max="10753" width="29.69140625" style="31" customWidth="1"/>
    <col min="10754" max="11005" width="11.4609375" style="31"/>
    <col min="11006" max="11006" width="48.53515625" style="31" customWidth="1"/>
    <col min="11007" max="11007" width="32.3046875" style="31" customWidth="1"/>
    <col min="11008" max="11008" width="17.69140625" style="31" customWidth="1"/>
    <col min="11009" max="11009" width="29.69140625" style="31" customWidth="1"/>
    <col min="11010" max="11261" width="11.4609375" style="31"/>
    <col min="11262" max="11262" width="48.53515625" style="31" customWidth="1"/>
    <col min="11263" max="11263" width="32.3046875" style="31" customWidth="1"/>
    <col min="11264" max="11264" width="17.69140625" style="31" customWidth="1"/>
    <col min="11265" max="11265" width="29.69140625" style="31" customWidth="1"/>
    <col min="11266" max="11517" width="11.4609375" style="31"/>
    <col min="11518" max="11518" width="48.53515625" style="31" customWidth="1"/>
    <col min="11519" max="11519" width="32.3046875" style="31" customWidth="1"/>
    <col min="11520" max="11520" width="17.69140625" style="31" customWidth="1"/>
    <col min="11521" max="11521" width="29.69140625" style="31" customWidth="1"/>
    <col min="11522" max="11773" width="11.4609375" style="31"/>
    <col min="11774" max="11774" width="48.53515625" style="31" customWidth="1"/>
    <col min="11775" max="11775" width="32.3046875" style="31" customWidth="1"/>
    <col min="11776" max="11776" width="17.69140625" style="31" customWidth="1"/>
    <col min="11777" max="11777" width="29.69140625" style="31" customWidth="1"/>
    <col min="11778" max="12029" width="11.4609375" style="31"/>
    <col min="12030" max="12030" width="48.53515625" style="31" customWidth="1"/>
    <col min="12031" max="12031" width="32.3046875" style="31" customWidth="1"/>
    <col min="12032" max="12032" width="17.69140625" style="31" customWidth="1"/>
    <col min="12033" max="12033" width="29.69140625" style="31" customWidth="1"/>
    <col min="12034" max="12285" width="11.4609375" style="31"/>
    <col min="12286" max="12286" width="48.53515625" style="31" customWidth="1"/>
    <col min="12287" max="12287" width="32.3046875" style="31" customWidth="1"/>
    <col min="12288" max="12288" width="17.69140625" style="31" customWidth="1"/>
    <col min="12289" max="12289" width="29.69140625" style="31" customWidth="1"/>
    <col min="12290" max="12541" width="11.4609375" style="31"/>
    <col min="12542" max="12542" width="48.53515625" style="31" customWidth="1"/>
    <col min="12543" max="12543" width="32.3046875" style="31" customWidth="1"/>
    <col min="12544" max="12544" width="17.69140625" style="31" customWidth="1"/>
    <col min="12545" max="12545" width="29.69140625" style="31" customWidth="1"/>
    <col min="12546" max="12797" width="11.4609375" style="31"/>
    <col min="12798" max="12798" width="48.53515625" style="31" customWidth="1"/>
    <col min="12799" max="12799" width="32.3046875" style="31" customWidth="1"/>
    <col min="12800" max="12800" width="17.69140625" style="31" customWidth="1"/>
    <col min="12801" max="12801" width="29.69140625" style="31" customWidth="1"/>
    <col min="12802" max="13053" width="11.4609375" style="31"/>
    <col min="13054" max="13054" width="48.53515625" style="31" customWidth="1"/>
    <col min="13055" max="13055" width="32.3046875" style="31" customWidth="1"/>
    <col min="13056" max="13056" width="17.69140625" style="31" customWidth="1"/>
    <col min="13057" max="13057" width="29.69140625" style="31" customWidth="1"/>
    <col min="13058" max="13309" width="11.4609375" style="31"/>
    <col min="13310" max="13310" width="48.53515625" style="31" customWidth="1"/>
    <col min="13311" max="13311" width="32.3046875" style="31" customWidth="1"/>
    <col min="13312" max="13312" width="17.69140625" style="31" customWidth="1"/>
    <col min="13313" max="13313" width="29.69140625" style="31" customWidth="1"/>
    <col min="13314" max="13565" width="11.4609375" style="31"/>
    <col min="13566" max="13566" width="48.53515625" style="31" customWidth="1"/>
    <col min="13567" max="13567" width="32.3046875" style="31" customWidth="1"/>
    <col min="13568" max="13568" width="17.69140625" style="31" customWidth="1"/>
    <col min="13569" max="13569" width="29.69140625" style="31" customWidth="1"/>
    <col min="13570" max="13821" width="11.4609375" style="31"/>
    <col min="13822" max="13822" width="48.53515625" style="31" customWidth="1"/>
    <col min="13823" max="13823" width="32.3046875" style="31" customWidth="1"/>
    <col min="13824" max="13824" width="17.69140625" style="31" customWidth="1"/>
    <col min="13825" max="13825" width="29.69140625" style="31" customWidth="1"/>
    <col min="13826" max="14077" width="11.4609375" style="31"/>
    <col min="14078" max="14078" width="48.53515625" style="31" customWidth="1"/>
    <col min="14079" max="14079" width="32.3046875" style="31" customWidth="1"/>
    <col min="14080" max="14080" width="17.69140625" style="31" customWidth="1"/>
    <col min="14081" max="14081" width="29.69140625" style="31" customWidth="1"/>
    <col min="14082" max="14333" width="11.4609375" style="31"/>
    <col min="14334" max="14334" width="48.53515625" style="31" customWidth="1"/>
    <col min="14335" max="14335" width="32.3046875" style="31" customWidth="1"/>
    <col min="14336" max="14336" width="17.69140625" style="31" customWidth="1"/>
    <col min="14337" max="14337" width="29.69140625" style="31" customWidth="1"/>
    <col min="14338" max="14589" width="11.4609375" style="31"/>
    <col min="14590" max="14590" width="48.53515625" style="31" customWidth="1"/>
    <col min="14591" max="14591" width="32.3046875" style="31" customWidth="1"/>
    <col min="14592" max="14592" width="17.69140625" style="31" customWidth="1"/>
    <col min="14593" max="14593" width="29.69140625" style="31" customWidth="1"/>
    <col min="14594" max="14845" width="11.4609375" style="31"/>
    <col min="14846" max="14846" width="48.53515625" style="31" customWidth="1"/>
    <col min="14847" max="14847" width="32.3046875" style="31" customWidth="1"/>
    <col min="14848" max="14848" width="17.69140625" style="31" customWidth="1"/>
    <col min="14849" max="14849" width="29.69140625" style="31" customWidth="1"/>
    <col min="14850" max="15101" width="11.4609375" style="31"/>
    <col min="15102" max="15102" width="48.53515625" style="31" customWidth="1"/>
    <col min="15103" max="15103" width="32.3046875" style="31" customWidth="1"/>
    <col min="15104" max="15104" width="17.69140625" style="31" customWidth="1"/>
    <col min="15105" max="15105" width="29.69140625" style="31" customWidth="1"/>
    <col min="15106" max="15357" width="11.4609375" style="31"/>
    <col min="15358" max="15358" width="48.53515625" style="31" customWidth="1"/>
    <col min="15359" max="15359" width="32.3046875" style="31" customWidth="1"/>
    <col min="15360" max="15360" width="17.69140625" style="31" customWidth="1"/>
    <col min="15361" max="15361" width="29.69140625" style="31" customWidth="1"/>
    <col min="15362" max="15613" width="11.4609375" style="31"/>
    <col min="15614" max="15614" width="48.53515625" style="31" customWidth="1"/>
    <col min="15615" max="15615" width="32.3046875" style="31" customWidth="1"/>
    <col min="15616" max="15616" width="17.69140625" style="31" customWidth="1"/>
    <col min="15617" max="15617" width="29.69140625" style="31" customWidth="1"/>
    <col min="15618" max="15869" width="11.4609375" style="31"/>
    <col min="15870" max="15870" width="48.53515625" style="31" customWidth="1"/>
    <col min="15871" max="15871" width="32.3046875" style="31" customWidth="1"/>
    <col min="15872" max="15872" width="17.69140625" style="31" customWidth="1"/>
    <col min="15873" max="15873" width="29.69140625" style="31" customWidth="1"/>
    <col min="15874" max="16125" width="11.4609375" style="31"/>
    <col min="16126" max="16126" width="48.53515625" style="31" customWidth="1"/>
    <col min="16127" max="16127" width="32.3046875" style="31" customWidth="1"/>
    <col min="16128" max="16128" width="17.69140625" style="31" customWidth="1"/>
    <col min="16129" max="16129" width="29.69140625" style="31" customWidth="1"/>
    <col min="16130" max="16384" width="11.4609375" style="31"/>
  </cols>
  <sheetData>
    <row r="1" spans="1:6" x14ac:dyDescent="0.25">
      <c r="A1" s="110" t="s">
        <v>242</v>
      </c>
      <c r="B1" s="111"/>
      <c r="C1" s="111"/>
      <c r="D1" s="111"/>
      <c r="E1" s="30"/>
    </row>
    <row r="2" spans="1:6" ht="31.5" customHeight="1" x14ac:dyDescent="0.25">
      <c r="A2" s="112" t="s">
        <v>13</v>
      </c>
      <c r="B2" s="112"/>
      <c r="C2" s="112"/>
      <c r="D2" s="112"/>
      <c r="E2" s="32"/>
    </row>
    <row r="3" spans="1:6" s="30" customFormat="1" x14ac:dyDescent="0.25">
      <c r="A3" s="30" t="s">
        <v>14</v>
      </c>
    </row>
    <row r="4" spans="1:6" s="30" customFormat="1" x14ac:dyDescent="0.25"/>
    <row r="5" spans="1:6" s="30" customFormat="1" x14ac:dyDescent="0.25">
      <c r="A5" s="33"/>
    </row>
    <row r="6" spans="1:6" x14ac:dyDescent="0.25">
      <c r="A6" s="33"/>
      <c r="F6" s="57">
        <v>0</v>
      </c>
    </row>
    <row r="7" spans="1:6" s="29" customFormat="1" ht="15" customHeight="1" thickBot="1" x14ac:dyDescent="0.35">
      <c r="A7" s="56" t="s">
        <v>62</v>
      </c>
      <c r="B7" s="56"/>
      <c r="C7" s="59">
        <v>0</v>
      </c>
      <c r="D7" s="58" t="s">
        <v>61</v>
      </c>
      <c r="F7" s="57">
        <v>1000</v>
      </c>
    </row>
    <row r="8" spans="1:6" x14ac:dyDescent="0.25">
      <c r="A8" s="34" t="s">
        <v>15</v>
      </c>
      <c r="B8" s="35"/>
      <c r="C8" s="35"/>
      <c r="D8" s="36"/>
      <c r="F8" s="57">
        <v>2500</v>
      </c>
    </row>
    <row r="9" spans="1:6" ht="20.6" x14ac:dyDescent="0.25">
      <c r="A9" s="37" t="s">
        <v>16</v>
      </c>
      <c r="B9" s="38" t="s">
        <v>17</v>
      </c>
      <c r="C9" s="38" t="s">
        <v>18</v>
      </c>
      <c r="D9" s="39" t="s">
        <v>19</v>
      </c>
    </row>
    <row r="10" spans="1:6" x14ac:dyDescent="0.25">
      <c r="A10" s="40" t="s">
        <v>20</v>
      </c>
      <c r="B10" s="41">
        <f>'Anlage 1a - Gebäude'!V80</f>
        <v>0</v>
      </c>
      <c r="C10" s="42">
        <f>B10*0.132</f>
        <v>0</v>
      </c>
      <c r="D10" s="41">
        <f>B10+C10</f>
        <v>0</v>
      </c>
    </row>
    <row r="11" spans="1:6" x14ac:dyDescent="0.25">
      <c r="A11" s="40" t="s">
        <v>21</v>
      </c>
      <c r="B11" s="41">
        <f>'Anlage 1a - Gebäude'!W80</f>
        <v>0</v>
      </c>
      <c r="C11" s="42">
        <f t="shared" ref="C11:C12" si="0">B11*0.19</f>
        <v>0</v>
      </c>
      <c r="D11" s="41">
        <f t="shared" ref="D11:D13" si="1">B11+C11</f>
        <v>0</v>
      </c>
    </row>
    <row r="12" spans="1:6" x14ac:dyDescent="0.25">
      <c r="A12" s="40" t="s">
        <v>22</v>
      </c>
      <c r="B12" s="41">
        <f>'Anlage 1a - Gebäude'!X80</f>
        <v>0</v>
      </c>
      <c r="C12" s="42">
        <f t="shared" si="0"/>
        <v>0</v>
      </c>
      <c r="D12" s="41">
        <f t="shared" si="1"/>
        <v>0</v>
      </c>
    </row>
    <row r="13" spans="1:6" x14ac:dyDescent="0.25">
      <c r="A13" s="40" t="s">
        <v>23</v>
      </c>
      <c r="B13" s="41">
        <f>'Anlage 1a - Gebäude'!Y80</f>
        <v>0</v>
      </c>
      <c r="C13" s="42">
        <f>B13*0.19</f>
        <v>0</v>
      </c>
      <c r="D13" s="41">
        <f t="shared" si="1"/>
        <v>0</v>
      </c>
    </row>
    <row r="14" spans="1:6" x14ac:dyDescent="0.25">
      <c r="A14" s="128" t="s">
        <v>279</v>
      </c>
      <c r="B14" s="129">
        <f>'Anlage 1a - Gebäude'!Z80</f>
        <v>0</v>
      </c>
      <c r="C14" s="130">
        <f>B14*0.19</f>
        <v>0</v>
      </c>
      <c r="D14" s="131">
        <f>B14+C14</f>
        <v>0</v>
      </c>
    </row>
    <row r="15" spans="1:6" x14ac:dyDescent="0.25">
      <c r="A15" s="43"/>
      <c r="B15" s="44"/>
      <c r="C15" s="45" t="s">
        <v>24</v>
      </c>
      <c r="D15" s="41">
        <f>SUM(D10:D14)</f>
        <v>0</v>
      </c>
    </row>
    <row r="16" spans="1:6" x14ac:dyDescent="0.25">
      <c r="A16" s="43"/>
      <c r="B16" s="44"/>
      <c r="C16" s="45"/>
      <c r="D16" s="46"/>
    </row>
    <row r="17" spans="1:4" ht="10.75" thickBot="1" x14ac:dyDescent="0.3">
      <c r="A17" s="47"/>
      <c r="B17" s="48"/>
      <c r="C17" s="48"/>
      <c r="D17" s="49"/>
    </row>
    <row r="18" spans="1:4" x14ac:dyDescent="0.25">
      <c r="A18" s="34" t="s">
        <v>25</v>
      </c>
      <c r="B18" s="50"/>
      <c r="C18" s="50"/>
      <c r="D18" s="51"/>
    </row>
    <row r="19" spans="1:4" ht="20.6" x14ac:dyDescent="0.25">
      <c r="A19" s="37" t="s">
        <v>16</v>
      </c>
      <c r="B19" s="38" t="s">
        <v>26</v>
      </c>
      <c r="C19" s="38" t="s">
        <v>18</v>
      </c>
      <c r="D19" s="39" t="s">
        <v>19</v>
      </c>
    </row>
    <row r="20" spans="1:4" x14ac:dyDescent="0.25">
      <c r="A20" s="40" t="s">
        <v>20</v>
      </c>
      <c r="B20" s="41">
        <f>'Anlage 1b - Inhalt'!T51</f>
        <v>0</v>
      </c>
      <c r="C20" s="42">
        <f>B20*0.132</f>
        <v>0</v>
      </c>
      <c r="D20" s="41">
        <f t="shared" ref="D20:D24" si="2">B20+C20</f>
        <v>0</v>
      </c>
    </row>
    <row r="21" spans="1:4" x14ac:dyDescent="0.25">
      <c r="A21" s="40" t="s">
        <v>27</v>
      </c>
      <c r="B21" s="41">
        <f>'Anlage 1b - Inhalt'!U51</f>
        <v>0</v>
      </c>
      <c r="C21" s="42">
        <f>B21*0.19</f>
        <v>0</v>
      </c>
      <c r="D21" s="41">
        <f t="shared" ref="D21:D22" si="3">B21+C21</f>
        <v>0</v>
      </c>
    </row>
    <row r="22" spans="1:4" x14ac:dyDescent="0.25">
      <c r="A22" s="40" t="s">
        <v>21</v>
      </c>
      <c r="B22" s="41">
        <f>'Anlage 1b - Inhalt'!V51</f>
        <v>0</v>
      </c>
      <c r="C22" s="42">
        <f>B22*0.19</f>
        <v>0</v>
      </c>
      <c r="D22" s="41">
        <f t="shared" si="3"/>
        <v>0</v>
      </c>
    </row>
    <row r="23" spans="1:4" x14ac:dyDescent="0.25">
      <c r="A23" s="40" t="s">
        <v>22</v>
      </c>
      <c r="B23" s="41">
        <f>'Anlage 1b - Inhalt'!W51</f>
        <v>0</v>
      </c>
      <c r="C23" s="42">
        <f t="shared" ref="C23:C24" si="4">B23*0.19</f>
        <v>0</v>
      </c>
      <c r="D23" s="41">
        <f t="shared" si="2"/>
        <v>0</v>
      </c>
    </row>
    <row r="24" spans="1:4" x14ac:dyDescent="0.25">
      <c r="A24" s="40" t="s">
        <v>23</v>
      </c>
      <c r="B24" s="41">
        <f>'Anlage 1b - Inhalt'!X51</f>
        <v>0</v>
      </c>
      <c r="C24" s="42">
        <f t="shared" si="4"/>
        <v>0</v>
      </c>
      <c r="D24" s="41">
        <f t="shared" si="2"/>
        <v>0</v>
      </c>
    </row>
    <row r="25" spans="1:4" x14ac:dyDescent="0.25">
      <c r="A25" s="43"/>
      <c r="B25" s="46"/>
      <c r="C25" s="45" t="s">
        <v>24</v>
      </c>
      <c r="D25" s="52">
        <f>SUM(D20:D24)</f>
        <v>0</v>
      </c>
    </row>
    <row r="26" spans="1:4" x14ac:dyDescent="0.25">
      <c r="A26" s="43"/>
      <c r="B26" s="46"/>
      <c r="C26" s="45"/>
      <c r="D26" s="46"/>
    </row>
    <row r="27" spans="1:4" ht="10.75" thickBot="1" x14ac:dyDescent="0.3">
      <c r="A27" s="53"/>
      <c r="B27" s="30"/>
      <c r="C27" s="30"/>
      <c r="D27" s="54"/>
    </row>
    <row r="28" spans="1:4" ht="29.25" customHeight="1" thickBot="1" x14ac:dyDescent="0.3">
      <c r="A28" s="113" t="s">
        <v>63</v>
      </c>
      <c r="B28" s="114"/>
      <c r="C28" s="115"/>
      <c r="D28" s="55">
        <f>+D25+D15</f>
        <v>0</v>
      </c>
    </row>
  </sheetData>
  <sheetProtection algorithmName="SHA-512" hashValue="pYBiklNMiaSGxCD0LULGHqD5+PNHfSpCntYo2K7GlIx6fmlt+xDYcJk47ata9M6kcUjr+y3Tr2LEg40ceB6AkA==" saltValue="A98nAU1tKt9yjir40ZtB4w==" spinCount="100000" sheet="1" selectLockedCells="1"/>
  <mergeCells count="3">
    <mergeCell ref="A1:D1"/>
    <mergeCell ref="A2:D2"/>
    <mergeCell ref="A28:C28"/>
  </mergeCells>
  <dataValidations count="1">
    <dataValidation type="list" allowBlank="1" showInputMessage="1" showErrorMessage="1" sqref="C7" xr:uid="{EE275910-64CA-40CA-8146-0DF7C8735480}">
      <formula1>$F$6:$F$8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3"/>
  <sheetViews>
    <sheetView workbookViewId="0">
      <selection activeCell="I8" sqref="I8"/>
    </sheetView>
  </sheetViews>
  <sheetFormatPr baseColWidth="10" defaultColWidth="11.07421875" defaultRowHeight="12" x14ac:dyDescent="0.35"/>
  <cols>
    <col min="1" max="1" width="8" style="4" customWidth="1"/>
    <col min="2" max="2" width="37.84375" style="4" customWidth="1"/>
    <col min="3" max="3" width="9.3046875" style="4" customWidth="1"/>
    <col min="4" max="4" width="30.3046875" style="4" customWidth="1"/>
    <col min="5" max="5" width="19.84375" style="4" customWidth="1"/>
    <col min="6" max="16384" width="11.07421875" style="4"/>
  </cols>
  <sheetData>
    <row r="1" spans="1:7" s="3" customFormat="1" x14ac:dyDescent="0.35">
      <c r="A1" s="116" t="s">
        <v>28</v>
      </c>
      <c r="B1" s="116"/>
      <c r="C1" s="116"/>
      <c r="D1" s="116"/>
      <c r="E1" s="116"/>
      <c r="F1" s="116"/>
      <c r="G1" s="116"/>
    </row>
    <row r="2" spans="1:7" x14ac:dyDescent="0.35">
      <c r="A2" s="116" t="s">
        <v>29</v>
      </c>
      <c r="B2" s="116"/>
      <c r="C2" s="116"/>
      <c r="D2" s="116"/>
    </row>
    <row r="3" spans="1:7" x14ac:dyDescent="0.35">
      <c r="A3" s="5"/>
      <c r="B3" s="5"/>
      <c r="C3" s="5"/>
    </row>
    <row r="4" spans="1:7" x14ac:dyDescent="0.35">
      <c r="A4" s="6" t="s">
        <v>30</v>
      </c>
    </row>
    <row r="5" spans="1:7" x14ac:dyDescent="0.35">
      <c r="A5" s="7"/>
    </row>
    <row r="6" spans="1:7" x14ac:dyDescent="0.35">
      <c r="A6" s="7"/>
    </row>
    <row r="7" spans="1:7" x14ac:dyDescent="0.35">
      <c r="A7" s="117" t="s">
        <v>31</v>
      </c>
      <c r="B7" s="117" t="s">
        <v>32</v>
      </c>
      <c r="C7" s="117" t="s">
        <v>33</v>
      </c>
      <c r="D7" s="119" t="s">
        <v>284</v>
      </c>
      <c r="E7" s="119" t="s">
        <v>34</v>
      </c>
    </row>
    <row r="8" spans="1:7" x14ac:dyDescent="0.35">
      <c r="A8" s="118"/>
      <c r="B8" s="118"/>
      <c r="C8" s="118"/>
      <c r="D8" s="120"/>
      <c r="E8" s="120"/>
    </row>
    <row r="9" spans="1:7" x14ac:dyDescent="0.35">
      <c r="A9" s="10">
        <v>1</v>
      </c>
      <c r="B9" s="11" t="s">
        <v>35</v>
      </c>
      <c r="C9" s="12">
        <v>5</v>
      </c>
      <c r="D9" s="1"/>
      <c r="E9" s="13">
        <f>IF(D9="x",C9*1,0)</f>
        <v>0</v>
      </c>
    </row>
    <row r="10" spans="1:7" ht="23.6" x14ac:dyDescent="0.35">
      <c r="A10" s="10">
        <f>A9+1</f>
        <v>2</v>
      </c>
      <c r="B10" s="11" t="s">
        <v>36</v>
      </c>
      <c r="C10" s="12">
        <v>6</v>
      </c>
      <c r="D10" s="1"/>
      <c r="E10" s="13">
        <f t="shared" ref="E10:E28" si="0">IF(D10="x",C10*1,0)</f>
        <v>0</v>
      </c>
    </row>
    <row r="11" spans="1:7" ht="23.6" x14ac:dyDescent="0.35">
      <c r="A11" s="10">
        <f t="shared" ref="A11:A28" si="1">A10+1</f>
        <v>3</v>
      </c>
      <c r="B11" s="11" t="s">
        <v>37</v>
      </c>
      <c r="C11" s="12">
        <v>4</v>
      </c>
      <c r="D11" s="1"/>
      <c r="E11" s="13">
        <f t="shared" si="0"/>
        <v>0</v>
      </c>
    </row>
    <row r="12" spans="1:7" x14ac:dyDescent="0.35">
      <c r="A12" s="10">
        <f t="shared" si="1"/>
        <v>4</v>
      </c>
      <c r="B12" s="11" t="s">
        <v>38</v>
      </c>
      <c r="C12" s="12">
        <v>5</v>
      </c>
      <c r="D12" s="1"/>
      <c r="E12" s="13">
        <f t="shared" si="0"/>
        <v>0</v>
      </c>
    </row>
    <row r="13" spans="1:7" x14ac:dyDescent="0.35">
      <c r="A13" s="10">
        <f t="shared" si="1"/>
        <v>5</v>
      </c>
      <c r="B13" s="11" t="s">
        <v>72</v>
      </c>
      <c r="C13" s="12">
        <v>6</v>
      </c>
      <c r="D13" s="1"/>
      <c r="E13" s="13">
        <f t="shared" si="0"/>
        <v>0</v>
      </c>
    </row>
    <row r="14" spans="1:7" x14ac:dyDescent="0.35">
      <c r="A14" s="10">
        <f t="shared" si="1"/>
        <v>6</v>
      </c>
      <c r="B14" s="11" t="s">
        <v>39</v>
      </c>
      <c r="C14" s="12">
        <v>5</v>
      </c>
      <c r="D14" s="1"/>
      <c r="E14" s="13">
        <f t="shared" si="0"/>
        <v>0</v>
      </c>
    </row>
    <row r="15" spans="1:7" ht="23.6" x14ac:dyDescent="0.35">
      <c r="A15" s="10">
        <f t="shared" si="1"/>
        <v>7</v>
      </c>
      <c r="B15" s="11" t="s">
        <v>73</v>
      </c>
      <c r="C15" s="12">
        <v>3</v>
      </c>
      <c r="D15" s="1"/>
      <c r="E15" s="13">
        <f t="shared" si="0"/>
        <v>0</v>
      </c>
    </row>
    <row r="16" spans="1:7" ht="23.6" x14ac:dyDescent="0.35">
      <c r="A16" s="10">
        <f t="shared" si="1"/>
        <v>8</v>
      </c>
      <c r="B16" s="11" t="s">
        <v>40</v>
      </c>
      <c r="C16" s="12">
        <v>5</v>
      </c>
      <c r="D16" s="1"/>
      <c r="E16" s="13">
        <f>IF(D16="x",C16*1,0)</f>
        <v>0</v>
      </c>
    </row>
    <row r="17" spans="1:6" x14ac:dyDescent="0.35">
      <c r="A17" s="10">
        <f t="shared" si="1"/>
        <v>9</v>
      </c>
      <c r="B17" s="11" t="s">
        <v>41</v>
      </c>
      <c r="C17" s="12">
        <v>3</v>
      </c>
      <c r="D17" s="1"/>
      <c r="E17" s="13">
        <f>IF(D17="x",C17*1,0)</f>
        <v>0</v>
      </c>
    </row>
    <row r="18" spans="1:6" x14ac:dyDescent="0.35">
      <c r="A18" s="10">
        <f t="shared" si="1"/>
        <v>10</v>
      </c>
      <c r="B18" s="11" t="s">
        <v>74</v>
      </c>
      <c r="C18" s="12">
        <v>6</v>
      </c>
      <c r="D18" s="1"/>
      <c r="E18" s="13">
        <f>IF(D18="x",C18*1,0)</f>
        <v>0</v>
      </c>
    </row>
    <row r="19" spans="1:6" x14ac:dyDescent="0.35">
      <c r="A19" s="10">
        <f t="shared" si="1"/>
        <v>11</v>
      </c>
      <c r="B19" s="11" t="s">
        <v>42</v>
      </c>
      <c r="C19" s="12">
        <v>4</v>
      </c>
      <c r="D19" s="1"/>
      <c r="E19" s="13">
        <f t="shared" si="0"/>
        <v>0</v>
      </c>
    </row>
    <row r="20" spans="1:6" x14ac:dyDescent="0.35">
      <c r="A20" s="10">
        <f t="shared" si="1"/>
        <v>12</v>
      </c>
      <c r="B20" s="11" t="s">
        <v>43</v>
      </c>
      <c r="C20" s="12">
        <v>3</v>
      </c>
      <c r="D20" s="1"/>
      <c r="E20" s="13">
        <f t="shared" si="0"/>
        <v>0</v>
      </c>
    </row>
    <row r="21" spans="1:6" x14ac:dyDescent="0.35">
      <c r="A21" s="10">
        <f t="shared" si="1"/>
        <v>13</v>
      </c>
      <c r="B21" s="11" t="s">
        <v>44</v>
      </c>
      <c r="C21" s="12">
        <v>6</v>
      </c>
      <c r="D21" s="1"/>
      <c r="E21" s="13">
        <f t="shared" si="0"/>
        <v>0</v>
      </c>
    </row>
    <row r="22" spans="1:6" x14ac:dyDescent="0.35">
      <c r="A22" s="10">
        <f t="shared" si="1"/>
        <v>14</v>
      </c>
      <c r="B22" s="11" t="s">
        <v>75</v>
      </c>
      <c r="C22" s="12">
        <v>4</v>
      </c>
      <c r="D22" s="1"/>
      <c r="E22" s="13">
        <f t="shared" si="0"/>
        <v>0</v>
      </c>
    </row>
    <row r="23" spans="1:6" s="14" customFormat="1" x14ac:dyDescent="0.35">
      <c r="A23" s="10">
        <f t="shared" si="1"/>
        <v>15</v>
      </c>
      <c r="B23" s="11" t="s">
        <v>45</v>
      </c>
      <c r="C23" s="12">
        <v>4</v>
      </c>
      <c r="D23" s="1"/>
      <c r="E23" s="13">
        <f t="shared" si="0"/>
        <v>0</v>
      </c>
      <c r="F23" s="4"/>
    </row>
    <row r="24" spans="1:6" s="14" customFormat="1" ht="23.6" x14ac:dyDescent="0.35">
      <c r="A24" s="10">
        <f t="shared" si="1"/>
        <v>16</v>
      </c>
      <c r="B24" s="11" t="s">
        <v>275</v>
      </c>
      <c r="C24" s="12">
        <v>8</v>
      </c>
      <c r="D24" s="1"/>
      <c r="E24" s="13">
        <f t="shared" si="0"/>
        <v>0</v>
      </c>
      <c r="F24" s="4"/>
    </row>
    <row r="25" spans="1:6" x14ac:dyDescent="0.35">
      <c r="A25" s="10">
        <f t="shared" si="1"/>
        <v>17</v>
      </c>
      <c r="B25" s="11" t="s">
        <v>46</v>
      </c>
      <c r="C25" s="12">
        <v>6</v>
      </c>
      <c r="D25" s="1"/>
      <c r="E25" s="13">
        <f t="shared" si="0"/>
        <v>0</v>
      </c>
    </row>
    <row r="26" spans="1:6" ht="23.6" x14ac:dyDescent="0.35">
      <c r="A26" s="10">
        <f t="shared" si="1"/>
        <v>18</v>
      </c>
      <c r="B26" s="11" t="s">
        <v>47</v>
      </c>
      <c r="C26" s="12">
        <v>3</v>
      </c>
      <c r="D26" s="1"/>
      <c r="E26" s="13">
        <f t="shared" si="0"/>
        <v>0</v>
      </c>
    </row>
    <row r="27" spans="1:6" ht="23.6" x14ac:dyDescent="0.35">
      <c r="A27" s="10">
        <f t="shared" si="1"/>
        <v>19</v>
      </c>
      <c r="B27" s="11" t="s">
        <v>48</v>
      </c>
      <c r="C27" s="12">
        <v>6</v>
      </c>
      <c r="D27" s="1"/>
      <c r="E27" s="13">
        <f t="shared" si="0"/>
        <v>0</v>
      </c>
    </row>
    <row r="28" spans="1:6" x14ac:dyDescent="0.35">
      <c r="A28" s="10">
        <f t="shared" si="1"/>
        <v>20</v>
      </c>
      <c r="B28" s="7" t="s">
        <v>76</v>
      </c>
      <c r="C28" s="12">
        <v>8</v>
      </c>
      <c r="D28" s="1"/>
      <c r="E28" s="13">
        <f t="shared" si="0"/>
        <v>0</v>
      </c>
    </row>
    <row r="29" spans="1:6" x14ac:dyDescent="0.35">
      <c r="A29" s="15"/>
      <c r="B29" s="16"/>
      <c r="C29" s="12">
        <f>SUM(C9:C28)</f>
        <v>100</v>
      </c>
      <c r="D29" s="12" t="s">
        <v>49</v>
      </c>
      <c r="E29" s="13">
        <f>SUM(E9:E28)</f>
        <v>0</v>
      </c>
    </row>
    <row r="30" spans="1:6" x14ac:dyDescent="0.35">
      <c r="A30" s="15"/>
      <c r="B30" s="16"/>
      <c r="C30" s="15"/>
      <c r="D30" s="17"/>
      <c r="E30" s="18"/>
    </row>
    <row r="31" spans="1:6" x14ac:dyDescent="0.35">
      <c r="A31" s="15"/>
      <c r="B31" s="16"/>
      <c r="C31" s="15"/>
      <c r="D31" s="17"/>
      <c r="E31" s="18"/>
    </row>
    <row r="32" spans="1:6" x14ac:dyDescent="0.35">
      <c r="A32" s="15"/>
      <c r="B32" s="16"/>
      <c r="C32" s="15"/>
      <c r="D32" s="17"/>
      <c r="E32" s="18"/>
    </row>
    <row r="33" spans="1:5" x14ac:dyDescent="0.35">
      <c r="A33" s="15"/>
      <c r="B33" s="16"/>
      <c r="C33" s="15"/>
      <c r="D33" s="17"/>
      <c r="E33" s="18"/>
    </row>
  </sheetData>
  <sheetProtection algorithmName="SHA-512" hashValue="skAmBRi08av8oXANND1UxK/dVCQ0yoXjnqd3N4+lE4DEyGCLc6e2gsOPfpt+IR80f1E7smwGKWN7nYridvUf3w==" saltValue="udCBP4FH7FIWqzfCP12Kbg==" spinCount="100000" sheet="1" objects="1" scenarios="1"/>
  <mergeCells count="7">
    <mergeCell ref="A1:G1"/>
    <mergeCell ref="A2:D2"/>
    <mergeCell ref="A7:A8"/>
    <mergeCell ref="B7:B8"/>
    <mergeCell ref="C7:C8"/>
    <mergeCell ref="D7:D8"/>
    <mergeCell ref="E7:E8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1"/>
  <sheetViews>
    <sheetView topLeftCell="A4" workbookViewId="0">
      <selection activeCell="C7" sqref="C7:C10"/>
    </sheetView>
  </sheetViews>
  <sheetFormatPr baseColWidth="10" defaultColWidth="23.69140625" defaultRowHeight="12" x14ac:dyDescent="0.35"/>
  <cols>
    <col min="1" max="1" width="32.07421875" style="3" customWidth="1"/>
    <col min="2" max="16384" width="23.69140625" style="3"/>
  </cols>
  <sheetData>
    <row r="1" spans="1:4" x14ac:dyDescent="0.35">
      <c r="A1" s="116" t="s">
        <v>50</v>
      </c>
      <c r="B1" s="121"/>
      <c r="C1" s="121"/>
      <c r="D1" s="121"/>
    </row>
    <row r="2" spans="1:4" x14ac:dyDescent="0.35">
      <c r="A2" s="116" t="s">
        <v>51</v>
      </c>
      <c r="B2" s="116"/>
      <c r="C2" s="116"/>
      <c r="D2" s="116"/>
    </row>
    <row r="3" spans="1:4" x14ac:dyDescent="0.35">
      <c r="A3" s="15"/>
      <c r="B3" s="6"/>
      <c r="C3" s="6"/>
      <c r="D3" s="6"/>
    </row>
    <row r="4" spans="1:4" x14ac:dyDescent="0.35">
      <c r="A4" s="122" t="s">
        <v>52</v>
      </c>
      <c r="B4" s="123"/>
      <c r="C4" s="123"/>
      <c r="D4" s="123"/>
    </row>
    <row r="5" spans="1:4" x14ac:dyDescent="0.35">
      <c r="A5" s="6"/>
      <c r="B5" s="19"/>
      <c r="C5" s="19"/>
      <c r="D5" s="19"/>
    </row>
    <row r="6" spans="1:4" ht="34.75" x14ac:dyDescent="0.35">
      <c r="A6" s="9" t="s">
        <v>53</v>
      </c>
      <c r="B6" s="8" t="s">
        <v>54</v>
      </c>
      <c r="C6" s="20" t="s">
        <v>55</v>
      </c>
      <c r="D6" s="21" t="s">
        <v>34</v>
      </c>
    </row>
    <row r="7" spans="1:4" ht="23.15" x14ac:dyDescent="0.35">
      <c r="A7" s="22" t="s">
        <v>56</v>
      </c>
      <c r="B7" s="10">
        <v>25</v>
      </c>
      <c r="C7" s="2"/>
      <c r="D7" s="23">
        <f>IF(C7="x",B7*1,0)</f>
        <v>0</v>
      </c>
    </row>
    <row r="8" spans="1:4" ht="34.75" x14ac:dyDescent="0.35">
      <c r="A8" s="22" t="s">
        <v>57</v>
      </c>
      <c r="B8" s="10">
        <v>25</v>
      </c>
      <c r="C8" s="2"/>
      <c r="D8" s="23">
        <f t="shared" ref="D8:D10" si="0">IF(C8="x",B8*1,0)</f>
        <v>0</v>
      </c>
    </row>
    <row r="9" spans="1:4" ht="23.15" x14ac:dyDescent="0.35">
      <c r="A9" s="22" t="s">
        <v>58</v>
      </c>
      <c r="B9" s="10">
        <v>25</v>
      </c>
      <c r="C9" s="2"/>
      <c r="D9" s="23">
        <f t="shared" si="0"/>
        <v>0</v>
      </c>
    </row>
    <row r="10" spans="1:4" ht="46.3" x14ac:dyDescent="0.35">
      <c r="A10" s="22" t="s">
        <v>59</v>
      </c>
      <c r="B10" s="10">
        <v>25</v>
      </c>
      <c r="C10" s="2"/>
      <c r="D10" s="23">
        <f t="shared" si="0"/>
        <v>0</v>
      </c>
    </row>
    <row r="11" spans="1:4" x14ac:dyDescent="0.35">
      <c r="A11" s="15"/>
      <c r="B11" s="24">
        <f>SUM(B7:B10)</f>
        <v>100</v>
      </c>
      <c r="C11" s="25" t="s">
        <v>60</v>
      </c>
      <c r="D11" s="26">
        <f>SUM(D7:D10)</f>
        <v>0</v>
      </c>
    </row>
  </sheetData>
  <sheetProtection algorithmName="SHA-512" hashValue="qQT+npkALmFBKOegG9oLj1h+UFIoF6Sdkpnz2V5oQIO4SJI2X04GdzypkabbcsxOZgqEZWfdQcYYK6UByTi69w==" saltValue="u8Pe9g9GhPwYeqVZJTrY+Q==" spinCount="100000" sheet="1" objects="1" scenarios="1"/>
  <mergeCells count="3">
    <mergeCell ref="A1:D1"/>
    <mergeCell ref="A2:D2"/>
    <mergeCell ref="A4:D4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F77E3F-A0F8-4744-B17F-0EB20AE3E0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Anlage 1a - Gebäude</vt:lpstr>
      <vt:lpstr>Anlage 1b - Inhalt</vt:lpstr>
      <vt:lpstr>Anlage 2 - Preisblatt</vt:lpstr>
      <vt:lpstr>Anlage 3a - Bedingungen</vt:lpstr>
      <vt:lpstr>Anlage 3b - Service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Alexander Beurmann</cp:lastModifiedBy>
  <cp:revision/>
  <cp:lastPrinted>2026-07-22T15:15:46Z</cp:lastPrinted>
  <dcterms:created xsi:type="dcterms:W3CDTF">2024-03-12T16:52:40Z</dcterms:created>
  <dcterms:modified xsi:type="dcterms:W3CDTF">2026-07-22T15:29:42Z</dcterms:modified>
  <cp:category/>
  <cp:contentStatus/>
</cp:coreProperties>
</file>